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주민등록업무\인구\2026년\"/>
    </mc:Choice>
  </mc:AlternateContent>
  <bookViews>
    <workbookView xWindow="0" yWindow="0" windowWidth="21570" windowHeight="8010"/>
  </bookViews>
  <sheets>
    <sheet name="내국인" sheetId="1" r:id="rId1"/>
  </sheets>
  <calcPr calcId="162913"/>
</workbook>
</file>

<file path=xl/calcChain.xml><?xml version="1.0" encoding="utf-8"?>
<calcChain xmlns="http://schemas.openxmlformats.org/spreadsheetml/2006/main">
  <c r="B9" i="1" l="1"/>
  <c r="D10" i="1" l="1"/>
  <c r="D11" i="1"/>
  <c r="D12" i="1"/>
  <c r="D13" i="1"/>
  <c r="D14" i="1"/>
  <c r="D15" i="1"/>
  <c r="H23" i="1"/>
  <c r="B23" i="1"/>
  <c r="F9" i="1"/>
  <c r="H10" i="1" l="1"/>
  <c r="H11" i="1"/>
  <c r="H12" i="1"/>
  <c r="H13" i="1"/>
  <c r="H14" i="1"/>
  <c r="H15" i="1"/>
  <c r="D17" i="1"/>
  <c r="D9" i="1" l="1"/>
  <c r="H17" i="1"/>
  <c r="J15" i="1" l="1"/>
  <c r="J17" i="1" l="1"/>
  <c r="J10" i="1" l="1"/>
  <c r="J11" i="1"/>
  <c r="J12" i="1"/>
  <c r="J13" i="1"/>
  <c r="J14" i="1"/>
  <c r="J9" i="1" l="1"/>
  <c r="H9" i="1" l="1"/>
</calcChain>
</file>

<file path=xl/sharedStrings.xml><?xml version="1.0" encoding="utf-8"?>
<sst xmlns="http://schemas.openxmlformats.org/spreadsheetml/2006/main" count="33" uniqueCount="31">
  <si>
    <t>증감현황</t>
  </si>
  <si>
    <t>비 고</t>
  </si>
  <si>
    <t>합  계</t>
  </si>
  <si>
    <t>비 율</t>
    <phoneticPr fontId="3" type="noConversion"/>
  </si>
  <si>
    <t>인 구</t>
    <phoneticPr fontId="3" type="noConversion"/>
  </si>
  <si>
    <t>65세 이상</t>
    <phoneticPr fontId="3" type="noConversion"/>
  </si>
  <si>
    <t>1. 연령별 현황</t>
    <phoneticPr fontId="3" type="noConversion"/>
  </si>
  <si>
    <t>2. 증감사유</t>
    <phoneticPr fontId="3" type="noConversion"/>
  </si>
  <si>
    <t>기타</t>
  </si>
  <si>
    <t>계</t>
  </si>
  <si>
    <t>출생</t>
    <phoneticPr fontId="3" type="noConversion"/>
  </si>
  <si>
    <t>전입</t>
    <phoneticPr fontId="3" type="noConversion"/>
  </si>
  <si>
    <t>기타</t>
    <phoneticPr fontId="3" type="noConversion"/>
  </si>
  <si>
    <t>합계</t>
    <phoneticPr fontId="3" type="noConversion"/>
  </si>
  <si>
    <t>사망</t>
    <phoneticPr fontId="3" type="noConversion"/>
  </si>
  <si>
    <t>전출</t>
    <phoneticPr fontId="3" type="noConversion"/>
  </si>
  <si>
    <t>합계</t>
    <phoneticPr fontId="3" type="noConversion"/>
  </si>
  <si>
    <t xml:space="preserve">      구  분
계         </t>
    <phoneticPr fontId="3" type="noConversion"/>
  </si>
  <si>
    <t>강화군 인구 연령별 현황</t>
    <phoneticPr fontId="3" type="noConversion"/>
  </si>
  <si>
    <t>     구  분
연  령</t>
    <phoneticPr fontId="3" type="noConversion"/>
  </si>
  <si>
    <t>0세 ~ 19세</t>
    <phoneticPr fontId="3" type="noConversion"/>
  </si>
  <si>
    <t>20세 ~ 39세</t>
    <phoneticPr fontId="3" type="noConversion"/>
  </si>
  <si>
    <t>40세 ~ 59세</t>
    <phoneticPr fontId="3" type="noConversion"/>
  </si>
  <si>
    <t>60세 ~ 79세</t>
    <phoneticPr fontId="3" type="noConversion"/>
  </si>
  <si>
    <t>80세 ~ 99세</t>
    <phoneticPr fontId="3" type="noConversion"/>
  </si>
  <si>
    <t>100세 이상</t>
    <phoneticPr fontId="3" type="noConversion"/>
  </si>
  <si>
    <t>감  소</t>
    <phoneticPr fontId="3" type="noConversion"/>
  </si>
  <si>
    <t>증  가</t>
    <phoneticPr fontId="3" type="noConversion"/>
  </si>
  <si>
    <t>(2026.4.기준)</t>
    <phoneticPr fontId="3" type="noConversion"/>
  </si>
  <si>
    <t>2026년 4월</t>
    <phoneticPr fontId="3" type="noConversion"/>
  </si>
  <si>
    <t>2026년 5월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</si>
</sst>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  <numFmt numFmtId="177" formatCode="0_);[Red]\(0\)"/>
  </numFmts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8"/>
      <name val="돋움"/>
      <family val="3"/>
      <charset val="129"/>
    </font>
    <font>
      <b/>
      <sz val="14"/>
      <color indexed="8"/>
      <name val="굴림체"/>
      <family val="3"/>
      <charset val="129"/>
    </font>
    <font>
      <sz val="13"/>
      <color indexed="8"/>
      <name val="굴림체"/>
      <family val="3"/>
      <charset val="129"/>
    </font>
    <font>
      <b/>
      <sz val="13"/>
      <color indexed="8"/>
      <name val="굴림체"/>
      <family val="3"/>
      <charset val="129"/>
    </font>
    <font>
      <b/>
      <sz val="14"/>
      <name val="굴림체"/>
      <family val="3"/>
      <charset val="129"/>
    </font>
    <font>
      <b/>
      <sz val="14"/>
      <color indexed="10"/>
      <name val="굴림체"/>
      <family val="3"/>
      <charset val="129"/>
    </font>
    <font>
      <b/>
      <sz val="24"/>
      <name val="휴먼엑스포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</fills>
  <borders count="6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ck">
        <color indexed="12"/>
      </left>
      <right style="medium">
        <color indexed="8"/>
      </right>
      <top style="thick">
        <color indexed="12"/>
      </top>
      <bottom style="thick">
        <color indexed="1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/>
      <right/>
      <top/>
      <bottom style="thick">
        <color indexed="12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ck">
        <color indexed="12"/>
      </top>
      <bottom style="thick">
        <color indexed="12"/>
      </bottom>
      <diagonal/>
    </border>
    <border>
      <left/>
      <right style="medium">
        <color indexed="64"/>
      </right>
      <top style="thick">
        <color indexed="12"/>
      </top>
      <bottom style="thick">
        <color indexed="12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 diagonalDown="1">
      <left style="medium">
        <color indexed="8"/>
      </left>
      <right style="medium">
        <color indexed="8"/>
      </right>
      <top style="medium">
        <color indexed="8"/>
      </top>
      <bottom/>
      <diagonal style="thin">
        <color indexed="8"/>
      </diagonal>
    </border>
    <border diagonalDown="1">
      <left style="medium">
        <color indexed="8"/>
      </left>
      <right style="medium">
        <color indexed="8"/>
      </right>
      <top/>
      <bottom style="thin">
        <color indexed="8"/>
      </bottom>
      <diagonal style="thin">
        <color indexed="8"/>
      </diagonal>
    </border>
    <border>
      <left style="medium">
        <color indexed="64"/>
      </left>
      <right/>
      <top style="thick">
        <color indexed="12"/>
      </top>
      <bottom style="thick">
        <color indexed="12"/>
      </bottom>
      <diagonal/>
    </border>
    <border>
      <left/>
      <right style="thin">
        <color indexed="64"/>
      </right>
      <top style="thick">
        <color indexed="12"/>
      </top>
      <bottom style="thick">
        <color indexed="12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 diagonalDown="1">
      <left style="medium">
        <color indexed="8"/>
      </left>
      <right style="medium">
        <color indexed="8"/>
      </right>
      <top/>
      <bottom/>
      <diagonal style="thin">
        <color indexed="8"/>
      </diagonal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64"/>
      </right>
      <top style="medium">
        <color indexed="8"/>
      </top>
      <bottom style="thin">
        <color indexed="8"/>
      </bottom>
      <diagonal/>
    </border>
    <border>
      <left/>
      <right style="thick">
        <color indexed="12"/>
      </right>
      <top style="thick">
        <color indexed="12"/>
      </top>
      <bottom style="thick">
        <color indexed="12"/>
      </bottom>
      <diagonal/>
    </border>
    <border>
      <left style="medium">
        <color indexed="64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8"/>
      </top>
      <bottom style="medium">
        <color indexed="8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3" fontId="2" fillId="0" borderId="0" xfId="0" applyNumberFormat="1" applyFont="1">
      <alignment vertical="center"/>
    </xf>
    <xf numFmtId="0" fontId="2" fillId="0" borderId="8" xfId="0" applyFont="1" applyBorder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41" fontId="2" fillId="0" borderId="0" xfId="0" applyNumberFormat="1" applyFont="1">
      <alignment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3" fontId="4" fillId="0" borderId="57" xfId="0" applyNumberFormat="1" applyFont="1" applyBorder="1" applyAlignment="1">
      <alignment horizontal="center" vertical="center" wrapText="1"/>
    </xf>
    <xf numFmtId="3" fontId="4" fillId="0" borderId="58" xfId="0" applyNumberFormat="1" applyFont="1" applyBorder="1" applyAlignment="1">
      <alignment horizontal="center" vertical="center" wrapText="1"/>
    </xf>
    <xf numFmtId="0" fontId="4" fillId="3" borderId="59" xfId="0" applyFont="1" applyFill="1" applyBorder="1" applyAlignment="1">
      <alignment horizontal="center" vertical="center" wrapText="1"/>
    </xf>
    <xf numFmtId="0" fontId="4" fillId="3" borderId="56" xfId="0" applyFont="1" applyFill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" vertical="center" wrapText="1"/>
    </xf>
    <xf numFmtId="176" fontId="8" fillId="0" borderId="60" xfId="0" applyNumberFormat="1" applyFont="1" applyBorder="1" applyAlignment="1">
      <alignment horizontal="center" vertical="center" wrapText="1"/>
    </xf>
    <xf numFmtId="176" fontId="8" fillId="0" borderId="58" xfId="0" applyNumberFormat="1" applyFont="1" applyBorder="1" applyAlignment="1">
      <alignment horizontal="center" vertical="center" wrapText="1"/>
    </xf>
    <xf numFmtId="0" fontId="4" fillId="3" borderId="48" xfId="0" applyFont="1" applyFill="1" applyBorder="1" applyAlignment="1">
      <alignment horizontal="center" vertical="center" wrapText="1"/>
    </xf>
    <xf numFmtId="0" fontId="4" fillId="3" borderId="49" xfId="0" applyFont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center" vertical="center" wrapText="1"/>
    </xf>
    <xf numFmtId="0" fontId="4" fillId="3" borderId="5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41" fontId="6" fillId="0" borderId="27" xfId="0" applyNumberFormat="1" applyFont="1" applyBorder="1" applyAlignment="1">
      <alignment horizontal="center" vertical="center" wrapText="1"/>
    </xf>
    <xf numFmtId="41" fontId="6" fillId="0" borderId="18" xfId="0" applyNumberFormat="1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176" fontId="6" fillId="0" borderId="46" xfId="0" applyNumberFormat="1" applyFont="1" applyBorder="1" applyAlignment="1">
      <alignment horizontal="center" vertical="center" wrapText="1"/>
    </xf>
    <xf numFmtId="176" fontId="6" fillId="0" borderId="20" xfId="0" applyNumberFormat="1" applyFont="1" applyBorder="1" applyAlignment="1">
      <alignment horizontal="center" vertical="center" wrapText="1"/>
    </xf>
    <xf numFmtId="41" fontId="6" fillId="0" borderId="46" xfId="1" applyFont="1" applyBorder="1" applyAlignment="1">
      <alignment horizontal="center" vertical="center" wrapText="1"/>
    </xf>
    <xf numFmtId="41" fontId="6" fillId="0" borderId="47" xfId="1" applyFont="1" applyBorder="1" applyAlignment="1">
      <alignment horizontal="center" vertical="center" wrapText="1"/>
    </xf>
    <xf numFmtId="41" fontId="6" fillId="0" borderId="27" xfId="1" applyFont="1" applyBorder="1" applyAlignment="1">
      <alignment horizontal="center" vertical="center" wrapText="1"/>
    </xf>
    <xf numFmtId="41" fontId="6" fillId="0" borderId="28" xfId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41" fontId="6" fillId="2" borderId="23" xfId="1" applyFont="1" applyFill="1" applyBorder="1" applyAlignment="1">
      <alignment horizontal="center" vertical="center" wrapText="1"/>
    </xf>
    <xf numFmtId="41" fontId="6" fillId="2" borderId="24" xfId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3" borderId="41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2" fontId="4" fillId="3" borderId="30" xfId="2" applyFont="1" applyFill="1" applyBorder="1" applyAlignment="1">
      <alignment horizontal="center" vertical="center" wrapText="1"/>
    </xf>
    <xf numFmtId="42" fontId="4" fillId="3" borderId="34" xfId="2" applyFont="1" applyFill="1" applyBorder="1" applyAlignment="1">
      <alignment horizontal="center" vertical="center" wrapText="1"/>
    </xf>
    <xf numFmtId="42" fontId="4" fillId="3" borderId="31" xfId="2" applyFont="1" applyFill="1" applyBorder="1" applyAlignment="1">
      <alignment horizontal="center" vertical="center" wrapText="1"/>
    </xf>
    <xf numFmtId="42" fontId="4" fillId="3" borderId="36" xfId="2" applyFont="1" applyFill="1" applyBorder="1" applyAlignment="1">
      <alignment horizontal="center" vertical="center" wrapText="1"/>
    </xf>
    <xf numFmtId="42" fontId="4" fillId="3" borderId="32" xfId="2" applyFont="1" applyFill="1" applyBorder="1" applyAlignment="1">
      <alignment horizontal="center" vertical="center" wrapText="1"/>
    </xf>
    <xf numFmtId="42" fontId="4" fillId="3" borderId="38" xfId="2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176" fontId="6" fillId="2" borderId="15" xfId="1" applyNumberFormat="1" applyFont="1" applyFill="1" applyBorder="1" applyAlignment="1">
      <alignment horizontal="center" vertical="center" wrapText="1"/>
    </xf>
    <xf numFmtId="176" fontId="6" fillId="2" borderId="16" xfId="1" applyNumberFormat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176" fontId="6" fillId="2" borderId="23" xfId="0" applyNumberFormat="1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176" fontId="6" fillId="0" borderId="23" xfId="0" applyNumberFormat="1" applyFont="1" applyBorder="1" applyAlignment="1">
      <alignment horizontal="center" vertical="center" wrapText="1"/>
    </xf>
    <xf numFmtId="176" fontId="6" fillId="0" borderId="16" xfId="0" applyNumberFormat="1" applyFont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176" fontId="6" fillId="0" borderId="15" xfId="1" applyNumberFormat="1" applyFont="1" applyBorder="1" applyAlignment="1">
      <alignment horizontal="center" vertical="center" wrapText="1"/>
    </xf>
    <xf numFmtId="176" fontId="6" fillId="0" borderId="16" xfId="1" applyNumberFormat="1" applyFont="1" applyBorder="1" applyAlignment="1">
      <alignment horizontal="center" vertical="center" wrapText="1"/>
    </xf>
    <xf numFmtId="41" fontId="6" fillId="0" borderId="23" xfId="1" applyFont="1" applyBorder="1" applyAlignment="1">
      <alignment horizontal="center" vertical="center" wrapText="1"/>
    </xf>
    <xf numFmtId="41" fontId="6" fillId="0" borderId="24" xfId="1" applyFont="1" applyBorder="1" applyAlignment="1">
      <alignment horizontal="center" vertical="center" wrapText="1"/>
    </xf>
    <xf numFmtId="176" fontId="6" fillId="0" borderId="19" xfId="1" applyNumberFormat="1" applyFont="1" applyBorder="1" applyAlignment="1">
      <alignment horizontal="center" vertical="center" wrapText="1"/>
    </xf>
    <xf numFmtId="176" fontId="6" fillId="0" borderId="20" xfId="1" applyNumberFormat="1" applyFont="1" applyBorder="1" applyAlignment="1">
      <alignment horizontal="center" vertical="center" wrapText="1"/>
    </xf>
    <xf numFmtId="177" fontId="6" fillId="0" borderId="17" xfId="1" applyNumberFormat="1" applyFont="1" applyBorder="1" applyAlignment="1">
      <alignment horizontal="center" vertical="center" wrapText="1"/>
    </xf>
    <xf numFmtId="177" fontId="6" fillId="0" borderId="18" xfId="1" applyNumberFormat="1" applyFont="1" applyBorder="1" applyAlignment="1">
      <alignment horizontal="center" vertical="center" wrapText="1"/>
    </xf>
    <xf numFmtId="0" fontId="4" fillId="3" borderId="55" xfId="0" applyFont="1" applyFill="1" applyBorder="1" applyAlignment="1">
      <alignment horizontal="center" vertical="center" wrapText="1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90"/>
  <sheetViews>
    <sheetView tabSelected="1" workbookViewId="0">
      <selection activeCell="A2" sqref="A2:M2"/>
    </sheetView>
  </sheetViews>
  <sheetFormatPr defaultRowHeight="13.5" x14ac:dyDescent="0.15"/>
  <cols>
    <col min="1" max="1" width="15.33203125" customWidth="1"/>
    <col min="2" max="2" width="5.6640625" customWidth="1"/>
    <col min="3" max="3" width="4.88671875" customWidth="1"/>
    <col min="4" max="4" width="8.21875" customWidth="1"/>
    <col min="5" max="5" width="4.109375" customWidth="1"/>
    <col min="6" max="6" width="4" customWidth="1"/>
    <col min="7" max="7" width="6.88671875" customWidth="1"/>
    <col min="8" max="8" width="6.109375" customWidth="1"/>
    <col min="9" max="9" width="4.88671875" customWidth="1"/>
    <col min="10" max="10" width="7.88671875" customWidth="1"/>
    <col min="11" max="11" width="5.44140625" customWidth="1"/>
    <col min="12" max="12" width="3.21875" customWidth="1"/>
    <col min="13" max="13" width="6.33203125" customWidth="1"/>
    <col min="14" max="15" width="6" bestFit="1" customWidth="1"/>
    <col min="16" max="16" width="7.5546875" bestFit="1" customWidth="1"/>
    <col min="17" max="17" width="6.77734375" bestFit="1" customWidth="1"/>
    <col min="18" max="18" width="9.6640625" bestFit="1" customWidth="1"/>
  </cols>
  <sheetData>
    <row r="1" spans="1:34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31.5" customHeight="1" x14ac:dyDescent="0.15">
      <c r="A2" s="47" t="s">
        <v>18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2"/>
      <c r="O2" s="2"/>
      <c r="P2" s="2"/>
      <c r="Q2" s="2"/>
      <c r="R2" s="2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6.25" customHeight="1" x14ac:dyDescent="0.15">
      <c r="A3" s="7" t="s">
        <v>6</v>
      </c>
      <c r="B3" s="1"/>
      <c r="C3" s="1"/>
      <c r="D3" s="1"/>
      <c r="E3" s="1"/>
      <c r="F3" s="1"/>
      <c r="G3" s="1"/>
      <c r="H3" s="1"/>
      <c r="I3" s="1"/>
      <c r="J3" s="1"/>
      <c r="K3" s="82" t="s">
        <v>28</v>
      </c>
      <c r="L3" s="82"/>
      <c r="M3" s="82"/>
      <c r="N3" s="13"/>
      <c r="O3" s="1"/>
      <c r="P3" s="1"/>
      <c r="Q3" s="1"/>
      <c r="R3" s="1"/>
      <c r="S3" s="1"/>
      <c r="T3" s="1"/>
      <c r="U3" s="1"/>
      <c r="V3" s="1"/>
      <c r="W3" s="1"/>
      <c r="X3" s="1"/>
    </row>
    <row r="4" spans="1:34" ht="15" customHeight="1" thickBot="1" x14ac:dyDescent="0.2">
      <c r="A4" s="7"/>
      <c r="B4" s="1"/>
      <c r="C4" s="1"/>
      <c r="D4" s="1"/>
      <c r="E4" s="1"/>
      <c r="F4" s="1"/>
      <c r="G4" s="1"/>
      <c r="H4" s="1"/>
      <c r="I4" s="1"/>
      <c r="J4" s="1"/>
      <c r="K4" s="12"/>
      <c r="L4" s="12"/>
      <c r="M4" s="12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34" ht="17.25" customHeight="1" x14ac:dyDescent="0.15">
      <c r="A5" s="64" t="s">
        <v>19</v>
      </c>
      <c r="B5" s="50" t="s">
        <v>4</v>
      </c>
      <c r="C5" s="51"/>
      <c r="D5" s="58" t="s">
        <v>3</v>
      </c>
      <c r="E5" s="59"/>
      <c r="F5" s="76" t="s">
        <v>4</v>
      </c>
      <c r="G5" s="77"/>
      <c r="H5" s="58" t="s">
        <v>3</v>
      </c>
      <c r="I5" s="59"/>
      <c r="J5" s="93" t="s">
        <v>0</v>
      </c>
      <c r="K5" s="59"/>
      <c r="L5" s="67" t="s">
        <v>1</v>
      </c>
      <c r="M5" s="68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34" ht="18.75" customHeight="1" x14ac:dyDescent="0.15">
      <c r="A6" s="65"/>
      <c r="B6" s="52"/>
      <c r="C6" s="53"/>
      <c r="D6" s="60"/>
      <c r="E6" s="61"/>
      <c r="F6" s="78"/>
      <c r="G6" s="79"/>
      <c r="H6" s="60"/>
      <c r="I6" s="61"/>
      <c r="J6" s="94"/>
      <c r="K6" s="61"/>
      <c r="L6" s="69"/>
      <c r="M6" s="70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34" ht="12.75" customHeight="1" x14ac:dyDescent="0.15">
      <c r="A7" s="66"/>
      <c r="B7" s="54"/>
      <c r="C7" s="55"/>
      <c r="D7" s="87"/>
      <c r="E7" s="88"/>
      <c r="F7" s="80"/>
      <c r="G7" s="81"/>
      <c r="H7" s="62"/>
      <c r="I7" s="63"/>
      <c r="J7" s="95"/>
      <c r="K7" s="88"/>
      <c r="L7" s="71"/>
      <c r="M7" s="72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34" ht="35.1" customHeight="1" x14ac:dyDescent="0.15">
      <c r="A8" s="3"/>
      <c r="B8" s="73" t="s">
        <v>29</v>
      </c>
      <c r="C8" s="73"/>
      <c r="D8" s="74"/>
      <c r="E8" s="75"/>
      <c r="F8" s="73" t="s">
        <v>30</v>
      </c>
      <c r="G8" s="73"/>
      <c r="H8" s="74"/>
      <c r="I8" s="75"/>
      <c r="J8" s="83"/>
      <c r="K8" s="84"/>
      <c r="L8" s="83"/>
      <c r="M8" s="96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34" ht="32.1" customHeight="1" x14ac:dyDescent="0.15">
      <c r="A9" s="16" t="s">
        <v>2</v>
      </c>
      <c r="B9" s="56">
        <f>SUM(B10:C15)</f>
        <v>69665</v>
      </c>
      <c r="C9" s="57"/>
      <c r="D9" s="85">
        <f>SUM(D10:E15)</f>
        <v>99.999999999999986</v>
      </c>
      <c r="E9" s="86"/>
      <c r="F9" s="56">
        <f>SUM(F10:G15)</f>
        <v>69689</v>
      </c>
      <c r="G9" s="57"/>
      <c r="H9" s="85">
        <f>SUM(H10:I15)</f>
        <v>100.00000000000001</v>
      </c>
      <c r="I9" s="86"/>
      <c r="J9" s="89">
        <f>SUM(J10:K15)</f>
        <v>24</v>
      </c>
      <c r="K9" s="90"/>
      <c r="L9" s="48"/>
      <c r="M9" s="49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34" ht="32.1" customHeight="1" x14ac:dyDescent="0.15">
      <c r="A10" s="4" t="s">
        <v>20</v>
      </c>
      <c r="B10" s="99">
        <v>6715</v>
      </c>
      <c r="C10" s="100"/>
      <c r="D10" s="97">
        <f>B10/B9*100</f>
        <v>9.6389865786262821</v>
      </c>
      <c r="E10" s="98"/>
      <c r="F10" s="99">
        <v>6703</v>
      </c>
      <c r="G10" s="100"/>
      <c r="H10" s="97">
        <f>F10/F9*100</f>
        <v>9.6184476746688858</v>
      </c>
      <c r="I10" s="98"/>
      <c r="J10" s="91">
        <f t="shared" ref="J10:J14" si="0">F10-B10</f>
        <v>-12</v>
      </c>
      <c r="K10" s="92"/>
      <c r="L10" s="83"/>
      <c r="M10" s="96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34" ht="32.1" customHeight="1" x14ac:dyDescent="0.15">
      <c r="A11" s="4" t="s">
        <v>21</v>
      </c>
      <c r="B11" s="99">
        <v>8913</v>
      </c>
      <c r="C11" s="100"/>
      <c r="D11" s="97">
        <f>B11/B9*100</f>
        <v>12.794085982918252</v>
      </c>
      <c r="E11" s="98"/>
      <c r="F11" s="99">
        <v>8917</v>
      </c>
      <c r="G11" s="100"/>
      <c r="H11" s="97">
        <f>F11/F9*100</f>
        <v>12.795419650159998</v>
      </c>
      <c r="I11" s="98"/>
      <c r="J11" s="91">
        <f t="shared" si="0"/>
        <v>4</v>
      </c>
      <c r="K11" s="92"/>
      <c r="L11" s="83"/>
      <c r="M11" s="96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4" ht="32.1" customHeight="1" x14ac:dyDescent="0.15">
      <c r="A12" s="4" t="s">
        <v>22</v>
      </c>
      <c r="B12" s="99">
        <v>17449</v>
      </c>
      <c r="C12" s="100"/>
      <c r="D12" s="97">
        <f>B12/B9*100</f>
        <v>25.047010694035741</v>
      </c>
      <c r="E12" s="98"/>
      <c r="F12" s="99">
        <v>17402</v>
      </c>
      <c r="G12" s="100"/>
      <c r="H12" s="97">
        <f>F12/F9*100</f>
        <v>24.970942329492459</v>
      </c>
      <c r="I12" s="98"/>
      <c r="J12" s="91">
        <f t="shared" si="0"/>
        <v>-47</v>
      </c>
      <c r="K12" s="92"/>
      <c r="L12" s="83"/>
      <c r="M12" s="96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34" ht="32.1" customHeight="1" x14ac:dyDescent="0.15">
      <c r="A13" s="4" t="s">
        <v>23</v>
      </c>
      <c r="B13" s="99">
        <v>28667</v>
      </c>
      <c r="C13" s="100"/>
      <c r="D13" s="97">
        <f>B13/B9*100</f>
        <v>41.149788272446706</v>
      </c>
      <c r="E13" s="98"/>
      <c r="F13" s="99">
        <v>28722</v>
      </c>
      <c r="G13" s="100"/>
      <c r="H13" s="97">
        <f>F13/F9*100</f>
        <v>41.214538879880614</v>
      </c>
      <c r="I13" s="98"/>
      <c r="J13" s="91">
        <f t="shared" si="0"/>
        <v>55</v>
      </c>
      <c r="K13" s="92"/>
      <c r="L13" s="83"/>
      <c r="M13" s="96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4" ht="32.1" customHeight="1" x14ac:dyDescent="0.15">
      <c r="A14" s="4" t="s">
        <v>24</v>
      </c>
      <c r="B14" s="99">
        <v>7894</v>
      </c>
      <c r="C14" s="100"/>
      <c r="D14" s="97">
        <f>B14/B9*100</f>
        <v>11.331371563913011</v>
      </c>
      <c r="E14" s="98"/>
      <c r="F14" s="99">
        <v>7918</v>
      </c>
      <c r="G14" s="100"/>
      <c r="H14" s="97">
        <f>F14/F9*100</f>
        <v>11.361907905121326</v>
      </c>
      <c r="I14" s="98"/>
      <c r="J14" s="91">
        <f t="shared" si="0"/>
        <v>24</v>
      </c>
      <c r="K14" s="92"/>
      <c r="L14" s="83"/>
      <c r="M14" s="96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34" ht="32.1" customHeight="1" thickBot="1" x14ac:dyDescent="0.2">
      <c r="A15" s="5" t="s">
        <v>25</v>
      </c>
      <c r="B15" s="43">
        <v>27</v>
      </c>
      <c r="C15" s="44"/>
      <c r="D15" s="101">
        <f>B15/B9*100</f>
        <v>3.8756908060001434E-2</v>
      </c>
      <c r="E15" s="102"/>
      <c r="F15" s="43">
        <v>27</v>
      </c>
      <c r="G15" s="44"/>
      <c r="H15" s="101">
        <f>F15/F9*100</f>
        <v>3.8743560676720856E-2</v>
      </c>
      <c r="I15" s="102"/>
      <c r="J15" s="41">
        <f>F15-B15</f>
        <v>0</v>
      </c>
      <c r="K15" s="42"/>
      <c r="L15" s="39"/>
      <c r="M15" s="40"/>
      <c r="N15" s="1"/>
      <c r="O15" s="1"/>
      <c r="P15" s="1"/>
      <c r="Q15" s="14"/>
      <c r="R15" s="1"/>
      <c r="S15" s="1"/>
      <c r="T15" s="1"/>
      <c r="U15" s="1"/>
      <c r="V15" s="1"/>
      <c r="W15" s="1"/>
      <c r="X15" s="1"/>
    </row>
    <row r="16" spans="1:34" ht="15" customHeight="1" thickBot="1" x14ac:dyDescent="0.2">
      <c r="A16" s="1"/>
      <c r="B16" s="20"/>
      <c r="C16" s="20"/>
      <c r="D16" s="20"/>
      <c r="E16" s="20"/>
      <c r="F16" s="1"/>
      <c r="G16" s="1"/>
      <c r="H16" s="1"/>
      <c r="I16" s="1"/>
      <c r="J16" s="15"/>
      <c r="K16" s="15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34" ht="35.1" customHeight="1" thickTop="1" thickBot="1" x14ac:dyDescent="0.2">
      <c r="A17" s="6" t="s">
        <v>5</v>
      </c>
      <c r="B17" s="45">
        <v>28922</v>
      </c>
      <c r="C17" s="46"/>
      <c r="D17" s="103">
        <f>B17/B9*100</f>
        <v>41.515825737457831</v>
      </c>
      <c r="E17" s="104"/>
      <c r="F17" s="45">
        <v>29043</v>
      </c>
      <c r="G17" s="46"/>
      <c r="H17" s="103">
        <f>F17/F9*100</f>
        <v>41.675156767926069</v>
      </c>
      <c r="I17" s="104"/>
      <c r="J17" s="37">
        <f>F17-B17</f>
        <v>121</v>
      </c>
      <c r="K17" s="38"/>
      <c r="L17" s="35"/>
      <c r="M17" s="36"/>
      <c r="N17" s="1"/>
      <c r="O17" s="1"/>
      <c r="P17" s="17"/>
      <c r="Q17" s="1"/>
      <c r="R17" s="1"/>
      <c r="S17" s="1"/>
      <c r="T17" s="1"/>
      <c r="U17" s="1"/>
      <c r="V17" s="1"/>
      <c r="W17" s="1"/>
      <c r="X17" s="1"/>
    </row>
    <row r="18" spans="1:34" ht="15" customHeight="1" thickTop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34" ht="18.75" x14ac:dyDescent="0.15">
      <c r="A19" s="7" t="s">
        <v>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34" ht="15" customHeight="1" thickBot="1" x14ac:dyDescent="0.2">
      <c r="A20" s="7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34" ht="35.1" customHeight="1" x14ac:dyDescent="0.15">
      <c r="A21" s="64" t="s">
        <v>17</v>
      </c>
      <c r="B21" s="33" t="s">
        <v>27</v>
      </c>
      <c r="C21" s="31"/>
      <c r="D21" s="31"/>
      <c r="E21" s="31"/>
      <c r="F21" s="31"/>
      <c r="G21" s="34"/>
      <c r="H21" s="31" t="s">
        <v>26</v>
      </c>
      <c r="I21" s="31"/>
      <c r="J21" s="31"/>
      <c r="K21" s="31"/>
      <c r="L21" s="31"/>
      <c r="M21" s="32"/>
      <c r="N21" s="1"/>
      <c r="O21" s="1"/>
      <c r="P21" s="14"/>
      <c r="Q21" s="14"/>
      <c r="R21" s="14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35.1" customHeight="1" x14ac:dyDescent="0.15">
      <c r="A22" s="66"/>
      <c r="B22" s="105" t="s">
        <v>16</v>
      </c>
      <c r="C22" s="24"/>
      <c r="D22" s="18" t="s">
        <v>10</v>
      </c>
      <c r="E22" s="23" t="s">
        <v>11</v>
      </c>
      <c r="F22" s="24"/>
      <c r="G22" s="18" t="s">
        <v>12</v>
      </c>
      <c r="H22" s="23" t="s">
        <v>13</v>
      </c>
      <c r="I22" s="24"/>
      <c r="J22" s="18" t="s">
        <v>14</v>
      </c>
      <c r="K22" s="23" t="s">
        <v>15</v>
      </c>
      <c r="L22" s="24"/>
      <c r="M22" s="19" t="s">
        <v>8</v>
      </c>
      <c r="N22" s="1"/>
      <c r="O22" s="1"/>
      <c r="P22" s="14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35.1" customHeight="1" thickBot="1" x14ac:dyDescent="0.2">
      <c r="A23" s="8" t="s">
        <v>9</v>
      </c>
      <c r="B23" s="21">
        <f>SUM(D23:G23)</f>
        <v>516</v>
      </c>
      <c r="C23" s="22"/>
      <c r="D23" s="9">
        <v>19</v>
      </c>
      <c r="E23" s="25">
        <v>497</v>
      </c>
      <c r="F23" s="26"/>
      <c r="G23" s="9">
        <v>0</v>
      </c>
      <c r="H23" s="29">
        <f>SUM(J23:M23)</f>
        <v>492</v>
      </c>
      <c r="I23" s="30"/>
      <c r="J23" s="10">
        <v>77</v>
      </c>
      <c r="K23" s="27">
        <v>414</v>
      </c>
      <c r="L23" s="28"/>
      <c r="M23" s="11">
        <v>1</v>
      </c>
      <c r="N23" s="14"/>
      <c r="O23" s="14"/>
      <c r="P23" s="14"/>
      <c r="Q23" s="14"/>
      <c r="R23" s="14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x14ac:dyDescent="0.15">
      <c r="A26" s="1"/>
      <c r="B26" s="1"/>
      <c r="C26" s="1"/>
      <c r="D26" s="1"/>
      <c r="E26" s="1"/>
      <c r="F26" s="1"/>
      <c r="G26" s="1"/>
      <c r="H26" s="14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4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x14ac:dyDescent="0.15">
      <c r="A28" s="1"/>
      <c r="B28" s="1"/>
      <c r="C28" s="1"/>
      <c r="D28" s="1"/>
      <c r="E28" s="1"/>
      <c r="F28" s="1"/>
      <c r="G28" s="14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1:34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1:34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1:34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1:34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spans="1:34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spans="1:34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x14ac:dyDescent="0.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x14ac:dyDescent="0.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1:34" x14ac:dyDescent="0.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spans="1:34" x14ac:dyDescent="0.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1:34" x14ac:dyDescent="0.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x14ac:dyDescent="0.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spans="1:34" x14ac:dyDescent="0.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spans="1:34" x14ac:dyDescent="0.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spans="1:34" x14ac:dyDescent="0.1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x14ac:dyDescent="0.1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spans="1:34" x14ac:dyDescent="0.1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1:34" x14ac:dyDescent="0.1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x14ac:dyDescent="0.1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x14ac:dyDescent="0.1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1:34" x14ac:dyDescent="0.1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x14ac:dyDescent="0.1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x14ac:dyDescent="0.1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1:34" x14ac:dyDescent="0.1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spans="1:34" x14ac:dyDescent="0.1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x14ac:dyDescent="0.1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x14ac:dyDescent="0.1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spans="1:34" x14ac:dyDescent="0.1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1:34" x14ac:dyDescent="0.1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spans="1:34" x14ac:dyDescent="0.1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spans="1:34" x14ac:dyDescent="0.1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x14ac:dyDescent="0.1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1:34" x14ac:dyDescent="0.1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x14ac:dyDescent="0.1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1:34" x14ac:dyDescent="0.1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x14ac:dyDescent="0.1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x14ac:dyDescent="0.1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spans="1:34" x14ac:dyDescent="0.1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spans="1:34" x14ac:dyDescent="0.1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spans="1:34" x14ac:dyDescent="0.1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spans="1:34" x14ac:dyDescent="0.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spans="1:34" x14ac:dyDescent="0.1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x14ac:dyDescent="0.1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spans="1:34" x14ac:dyDescent="0.1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spans="1:34" x14ac:dyDescent="0.1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34" x14ac:dyDescent="0.1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34" x14ac:dyDescent="0.1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34" x14ac:dyDescent="0.1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1:34" x14ac:dyDescent="0.1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1:34" x14ac:dyDescent="0.1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spans="1:34" x14ac:dyDescent="0.1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spans="1:34" x14ac:dyDescent="0.1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spans="1:34" x14ac:dyDescent="0.1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spans="1:34" x14ac:dyDescent="0.1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spans="1:34" x14ac:dyDescent="0.1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spans="1:34" x14ac:dyDescent="0.1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spans="1:34" x14ac:dyDescent="0.1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spans="1:34" x14ac:dyDescent="0.1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34" x14ac:dyDescent="0.1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spans="1:34" x14ac:dyDescent="0.1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1:34" x14ac:dyDescent="0.1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spans="1:34" x14ac:dyDescent="0.1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x14ac:dyDescent="0.1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spans="1:34" x14ac:dyDescent="0.1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spans="1:34" x14ac:dyDescent="0.1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spans="1:34" x14ac:dyDescent="0.1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spans="1:34" x14ac:dyDescent="0.1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spans="1:34" x14ac:dyDescent="0.1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spans="1:34" x14ac:dyDescent="0.1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spans="1:34" x14ac:dyDescent="0.1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spans="1:34" x14ac:dyDescent="0.1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spans="1:34" x14ac:dyDescent="0.1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spans="1:34" x14ac:dyDescent="0.1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1:34" x14ac:dyDescent="0.1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spans="1:34" x14ac:dyDescent="0.1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1:34" x14ac:dyDescent="0.1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1:34" x14ac:dyDescent="0.1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1:34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spans="1:34" x14ac:dyDescent="0.1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1:34" x14ac:dyDescent="0.1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spans="1:34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</row>
    <row r="456" spans="1:34" x14ac:dyDescent="0.1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</row>
    <row r="457" spans="1:34" x14ac:dyDescent="0.1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</row>
    <row r="458" spans="1:34" x14ac:dyDescent="0.1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spans="1:34" x14ac:dyDescent="0.1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x14ac:dyDescent="0.1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spans="1:34" x14ac:dyDescent="0.1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</row>
    <row r="462" spans="1:34" x14ac:dyDescent="0.1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spans="1:34" x14ac:dyDescent="0.1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spans="1:34" x14ac:dyDescent="0.1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spans="1:34" x14ac:dyDescent="0.1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spans="1:34" x14ac:dyDescent="0.1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spans="1:34" x14ac:dyDescent="0.1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spans="1:34" x14ac:dyDescent="0.1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spans="1:34" x14ac:dyDescent="0.1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spans="1:34" x14ac:dyDescent="0.1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spans="1:34" x14ac:dyDescent="0.1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spans="1:34" x14ac:dyDescent="0.1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</row>
    <row r="473" spans="1:34" x14ac:dyDescent="0.1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</row>
    <row r="474" spans="1:34" x14ac:dyDescent="0.1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spans="1:34" x14ac:dyDescent="0.1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spans="1:34" x14ac:dyDescent="0.1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spans="1:34" x14ac:dyDescent="0.1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</row>
    <row r="478" spans="1:34" x14ac:dyDescent="0.1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</row>
    <row r="479" spans="1:34" x14ac:dyDescent="0.1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</row>
    <row r="480" spans="1:34" x14ac:dyDescent="0.1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spans="1:34" x14ac:dyDescent="0.1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spans="1:34" x14ac:dyDescent="0.1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</row>
    <row r="483" spans="1:34" x14ac:dyDescent="0.1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</row>
    <row r="484" spans="1:34" x14ac:dyDescent="0.1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</row>
    <row r="485" spans="1:34" x14ac:dyDescent="0.1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</row>
    <row r="486" spans="1:34" x14ac:dyDescent="0.1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</row>
    <row r="487" spans="1:34" x14ac:dyDescent="0.1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spans="1:34" x14ac:dyDescent="0.1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</row>
    <row r="489" spans="1:34" x14ac:dyDescent="0.1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</row>
    <row r="490" spans="1:34" x14ac:dyDescent="0.1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</row>
    <row r="491" spans="1:34" x14ac:dyDescent="0.1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</row>
    <row r="492" spans="1:34" x14ac:dyDescent="0.1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</row>
    <row r="493" spans="1:34" x14ac:dyDescent="0.1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spans="1:34" x14ac:dyDescent="0.1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</row>
    <row r="495" spans="1:34" x14ac:dyDescent="0.1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</row>
    <row r="496" spans="1:34" x14ac:dyDescent="0.1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</row>
    <row r="497" spans="1:34" x14ac:dyDescent="0.1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</row>
    <row r="498" spans="1:34" x14ac:dyDescent="0.1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</row>
    <row r="499" spans="1:34" x14ac:dyDescent="0.1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</row>
    <row r="500" spans="1:34" x14ac:dyDescent="0.1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</row>
    <row r="501" spans="1:34" x14ac:dyDescent="0.1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</row>
    <row r="502" spans="1:34" x14ac:dyDescent="0.1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</row>
    <row r="503" spans="1:34" x14ac:dyDescent="0.1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</row>
    <row r="504" spans="1:34" x14ac:dyDescent="0.1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spans="1:34" x14ac:dyDescent="0.1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spans="1:34" x14ac:dyDescent="0.1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spans="1:34" x14ac:dyDescent="0.1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</row>
    <row r="508" spans="1:34" x14ac:dyDescent="0.1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spans="1:34" x14ac:dyDescent="0.1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</row>
    <row r="510" spans="1:34" x14ac:dyDescent="0.1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</row>
    <row r="511" spans="1:34" x14ac:dyDescent="0.1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</row>
    <row r="512" spans="1:34" x14ac:dyDescent="0.1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</row>
    <row r="513" spans="1:34" x14ac:dyDescent="0.1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</row>
    <row r="514" spans="1:34" x14ac:dyDescent="0.1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</row>
    <row r="515" spans="1:34" x14ac:dyDescent="0.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</row>
    <row r="516" spans="1:34" x14ac:dyDescent="0.1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</row>
    <row r="517" spans="1:34" x14ac:dyDescent="0.1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spans="1:34" x14ac:dyDescent="0.1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spans="1:34" x14ac:dyDescent="0.1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spans="1:34" x14ac:dyDescent="0.1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</row>
    <row r="521" spans="1:34" x14ac:dyDescent="0.1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</row>
    <row r="522" spans="1:34" x14ac:dyDescent="0.1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</row>
    <row r="523" spans="1:34" x14ac:dyDescent="0.1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</row>
    <row r="524" spans="1:34" x14ac:dyDescent="0.1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</row>
    <row r="525" spans="1:34" x14ac:dyDescent="0.1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</row>
    <row r="526" spans="1:34" x14ac:dyDescent="0.1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</row>
    <row r="527" spans="1:34" x14ac:dyDescent="0.1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</row>
    <row r="528" spans="1:34" x14ac:dyDescent="0.1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</row>
    <row r="529" spans="1:34" x14ac:dyDescent="0.1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</row>
    <row r="530" spans="1:34" x14ac:dyDescent="0.1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</row>
    <row r="531" spans="1:34" x14ac:dyDescent="0.1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spans="1:34" x14ac:dyDescent="0.1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spans="1:34" x14ac:dyDescent="0.1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</row>
    <row r="534" spans="1:34" x14ac:dyDescent="0.1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</row>
    <row r="535" spans="1:34" x14ac:dyDescent="0.1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spans="1:34" x14ac:dyDescent="0.1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</row>
    <row r="537" spans="1:34" x14ac:dyDescent="0.1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</row>
    <row r="538" spans="1:34" x14ac:dyDescent="0.1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</row>
    <row r="539" spans="1:34" x14ac:dyDescent="0.1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</row>
    <row r="540" spans="1:34" x14ac:dyDescent="0.1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spans="1:34" x14ac:dyDescent="0.1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spans="1:34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</row>
    <row r="543" spans="1:34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</row>
    <row r="544" spans="1:34" x14ac:dyDescent="0.1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</row>
    <row r="545" spans="1:34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</row>
    <row r="546" spans="1:34" x14ac:dyDescent="0.1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</row>
    <row r="547" spans="1:34" x14ac:dyDescent="0.1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</row>
    <row r="548" spans="1:34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spans="1:34" x14ac:dyDescent="0.1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</row>
    <row r="550" spans="1:34" x14ac:dyDescent="0.1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</row>
    <row r="551" spans="1:34" x14ac:dyDescent="0.1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</row>
    <row r="552" spans="1:34" x14ac:dyDescent="0.1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</row>
    <row r="553" spans="1:34" x14ac:dyDescent="0.1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</row>
    <row r="554" spans="1:34" x14ac:dyDescent="0.1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</row>
    <row r="555" spans="1:34" x14ac:dyDescent="0.1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</row>
    <row r="556" spans="1:34" x14ac:dyDescent="0.1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</row>
    <row r="557" spans="1:34" x14ac:dyDescent="0.1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</row>
    <row r="558" spans="1:34" x14ac:dyDescent="0.1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</row>
    <row r="559" spans="1:34" x14ac:dyDescent="0.1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</row>
    <row r="560" spans="1:34" x14ac:dyDescent="0.1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</row>
    <row r="561" spans="1:34" x14ac:dyDescent="0.1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spans="1:34" x14ac:dyDescent="0.1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spans="1:34" x14ac:dyDescent="0.1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spans="1:34" x14ac:dyDescent="0.1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spans="1:34" x14ac:dyDescent="0.1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</row>
    <row r="566" spans="1:34" x14ac:dyDescent="0.1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</row>
    <row r="567" spans="1:34" x14ac:dyDescent="0.1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</row>
    <row r="568" spans="1:34" x14ac:dyDescent="0.1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</row>
    <row r="569" spans="1:34" x14ac:dyDescent="0.1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</row>
    <row r="570" spans="1:34" x14ac:dyDescent="0.1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</row>
    <row r="571" spans="1:34" x14ac:dyDescent="0.1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</row>
    <row r="572" spans="1:34" x14ac:dyDescent="0.1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</row>
    <row r="573" spans="1:34" x14ac:dyDescent="0.1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spans="1:34" x14ac:dyDescent="0.1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spans="1:34" x14ac:dyDescent="0.1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spans="1:34" x14ac:dyDescent="0.1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</row>
    <row r="577" spans="1:34" x14ac:dyDescent="0.1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</row>
    <row r="578" spans="1:34" x14ac:dyDescent="0.1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</row>
    <row r="579" spans="1:34" x14ac:dyDescent="0.1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</row>
    <row r="580" spans="1:34" x14ac:dyDescent="0.1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</row>
    <row r="581" spans="1:34" x14ac:dyDescent="0.1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</row>
    <row r="582" spans="1:34" x14ac:dyDescent="0.1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</row>
    <row r="583" spans="1:34" x14ac:dyDescent="0.1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</row>
    <row r="584" spans="1:34" x14ac:dyDescent="0.1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</row>
    <row r="585" spans="1:34" x14ac:dyDescent="0.1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spans="1:34" x14ac:dyDescent="0.1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</row>
    <row r="587" spans="1:34" x14ac:dyDescent="0.1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</row>
    <row r="588" spans="1:34" x14ac:dyDescent="0.1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</row>
    <row r="589" spans="1:34" x14ac:dyDescent="0.1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spans="1:34" x14ac:dyDescent="0.1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</row>
    <row r="591" spans="1:34" x14ac:dyDescent="0.1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</row>
    <row r="592" spans="1:34" x14ac:dyDescent="0.1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</row>
    <row r="593" spans="1:34" x14ac:dyDescent="0.1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</row>
    <row r="594" spans="1:34" x14ac:dyDescent="0.1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</row>
    <row r="595" spans="1:34" x14ac:dyDescent="0.1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</row>
    <row r="596" spans="1:34" x14ac:dyDescent="0.1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</row>
    <row r="597" spans="1:34" x14ac:dyDescent="0.1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</row>
    <row r="598" spans="1:34" x14ac:dyDescent="0.1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</row>
    <row r="599" spans="1:34" x14ac:dyDescent="0.1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</row>
    <row r="600" spans="1:34" x14ac:dyDescent="0.1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spans="1:34" x14ac:dyDescent="0.1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</row>
    <row r="602" spans="1:34" x14ac:dyDescent="0.1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</row>
    <row r="603" spans="1:34" x14ac:dyDescent="0.1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</row>
    <row r="604" spans="1:34" x14ac:dyDescent="0.1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</row>
    <row r="605" spans="1:34" x14ac:dyDescent="0.1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</row>
    <row r="606" spans="1:34" x14ac:dyDescent="0.1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</row>
    <row r="607" spans="1:34" x14ac:dyDescent="0.1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</row>
    <row r="608" spans="1:34" x14ac:dyDescent="0.1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</row>
    <row r="609" spans="1:34" x14ac:dyDescent="0.1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</row>
    <row r="610" spans="1:34" x14ac:dyDescent="0.1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</row>
    <row r="611" spans="1:34" x14ac:dyDescent="0.1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</row>
    <row r="612" spans="1:34" x14ac:dyDescent="0.1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</row>
    <row r="613" spans="1:34" x14ac:dyDescent="0.1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</row>
    <row r="614" spans="1:34" x14ac:dyDescent="0.1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</row>
    <row r="615" spans="1:34" x14ac:dyDescent="0.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</row>
    <row r="616" spans="1:34" x14ac:dyDescent="0.1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</row>
    <row r="617" spans="1:34" x14ac:dyDescent="0.1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</row>
    <row r="618" spans="1:34" x14ac:dyDescent="0.1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</row>
    <row r="619" spans="1:34" x14ac:dyDescent="0.1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</row>
    <row r="620" spans="1:34" x14ac:dyDescent="0.1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</row>
    <row r="621" spans="1:34" x14ac:dyDescent="0.1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</row>
    <row r="622" spans="1:34" x14ac:dyDescent="0.1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</row>
    <row r="623" spans="1:34" x14ac:dyDescent="0.1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</row>
    <row r="624" spans="1:34" x14ac:dyDescent="0.1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</row>
    <row r="625" spans="1:34" x14ac:dyDescent="0.1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</row>
    <row r="626" spans="1:34" x14ac:dyDescent="0.1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</row>
    <row r="627" spans="1:34" x14ac:dyDescent="0.1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</row>
    <row r="628" spans="1:34" x14ac:dyDescent="0.1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</row>
    <row r="629" spans="1:34" x14ac:dyDescent="0.1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</row>
    <row r="630" spans="1:34" x14ac:dyDescent="0.1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</row>
    <row r="631" spans="1:34" x14ac:dyDescent="0.1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</row>
    <row r="632" spans="1:34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</row>
    <row r="633" spans="1:34" x14ac:dyDescent="0.1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</row>
    <row r="634" spans="1:34" x14ac:dyDescent="0.1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</row>
    <row r="635" spans="1:34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</row>
    <row r="636" spans="1:34" x14ac:dyDescent="0.1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</row>
    <row r="637" spans="1:34" x14ac:dyDescent="0.1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</row>
    <row r="638" spans="1:34" x14ac:dyDescent="0.1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</row>
    <row r="639" spans="1:34" x14ac:dyDescent="0.1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</row>
    <row r="640" spans="1:34" x14ac:dyDescent="0.1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</row>
    <row r="641" spans="1:34" x14ac:dyDescent="0.1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</row>
    <row r="642" spans="1:34" x14ac:dyDescent="0.1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</row>
    <row r="643" spans="1:34" x14ac:dyDescent="0.1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</row>
    <row r="644" spans="1:34" x14ac:dyDescent="0.1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</row>
    <row r="645" spans="1:34" x14ac:dyDescent="0.1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</row>
    <row r="646" spans="1:34" x14ac:dyDescent="0.1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</row>
    <row r="647" spans="1:34" x14ac:dyDescent="0.1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</row>
    <row r="648" spans="1:34" x14ac:dyDescent="0.1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</row>
    <row r="649" spans="1:34" x14ac:dyDescent="0.1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</row>
    <row r="650" spans="1:34" x14ac:dyDescent="0.1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</row>
    <row r="651" spans="1:34" x14ac:dyDescent="0.1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</row>
    <row r="652" spans="1:34" x14ac:dyDescent="0.1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</row>
    <row r="653" spans="1:34" x14ac:dyDescent="0.1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</row>
    <row r="654" spans="1:34" x14ac:dyDescent="0.1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</row>
    <row r="655" spans="1:34" x14ac:dyDescent="0.1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</row>
    <row r="656" spans="1:34" x14ac:dyDescent="0.1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</row>
    <row r="657" spans="1:34" x14ac:dyDescent="0.1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</row>
    <row r="658" spans="1:34" x14ac:dyDescent="0.1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</row>
    <row r="659" spans="1:34" x14ac:dyDescent="0.1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</row>
    <row r="660" spans="1:34" x14ac:dyDescent="0.1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</row>
    <row r="661" spans="1:34" x14ac:dyDescent="0.1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</row>
    <row r="662" spans="1:34" x14ac:dyDescent="0.1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</row>
    <row r="663" spans="1:34" x14ac:dyDescent="0.1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</row>
    <row r="664" spans="1:34" x14ac:dyDescent="0.1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</row>
    <row r="665" spans="1:34" x14ac:dyDescent="0.1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</row>
    <row r="666" spans="1:34" x14ac:dyDescent="0.1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</row>
    <row r="667" spans="1:34" x14ac:dyDescent="0.1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</row>
    <row r="668" spans="1:34" x14ac:dyDescent="0.1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</row>
    <row r="669" spans="1:34" x14ac:dyDescent="0.1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</row>
    <row r="670" spans="1:34" x14ac:dyDescent="0.1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</row>
    <row r="671" spans="1:34" x14ac:dyDescent="0.1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</row>
    <row r="672" spans="1:34" x14ac:dyDescent="0.1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</row>
    <row r="673" spans="1:34" x14ac:dyDescent="0.1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</row>
    <row r="674" spans="1:34" x14ac:dyDescent="0.1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</row>
    <row r="675" spans="1:34" x14ac:dyDescent="0.1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</row>
    <row r="676" spans="1:34" x14ac:dyDescent="0.1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</row>
    <row r="677" spans="1:34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</row>
    <row r="678" spans="1:34" x14ac:dyDescent="0.1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</row>
    <row r="679" spans="1:34" x14ac:dyDescent="0.1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</row>
    <row r="680" spans="1:34" x14ac:dyDescent="0.1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</row>
    <row r="681" spans="1:34" x14ac:dyDescent="0.1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</row>
    <row r="682" spans="1:34" x14ac:dyDescent="0.1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</row>
    <row r="683" spans="1:34" x14ac:dyDescent="0.1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</row>
    <row r="684" spans="1:34" x14ac:dyDescent="0.1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</row>
    <row r="685" spans="1:34" x14ac:dyDescent="0.1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</row>
    <row r="686" spans="1:34" x14ac:dyDescent="0.1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</row>
    <row r="687" spans="1:34" x14ac:dyDescent="0.1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</row>
    <row r="688" spans="1:34" x14ac:dyDescent="0.1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</row>
    <row r="689" spans="1:34" x14ac:dyDescent="0.1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</row>
    <row r="690" spans="1:34" x14ac:dyDescent="0.1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</row>
    <row r="691" spans="1:34" x14ac:dyDescent="0.1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</row>
    <row r="692" spans="1:34" x14ac:dyDescent="0.1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</row>
    <row r="693" spans="1:34" x14ac:dyDescent="0.1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</row>
    <row r="694" spans="1:34" x14ac:dyDescent="0.1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</row>
    <row r="695" spans="1:34" x14ac:dyDescent="0.1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</row>
    <row r="696" spans="1:34" x14ac:dyDescent="0.1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</row>
    <row r="697" spans="1:34" x14ac:dyDescent="0.1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</row>
    <row r="698" spans="1:34" x14ac:dyDescent="0.1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</row>
    <row r="699" spans="1:34" x14ac:dyDescent="0.1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</row>
    <row r="700" spans="1:34" x14ac:dyDescent="0.1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</row>
    <row r="701" spans="1:34" x14ac:dyDescent="0.1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</row>
    <row r="702" spans="1:34" x14ac:dyDescent="0.1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</row>
    <row r="703" spans="1:34" x14ac:dyDescent="0.1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</row>
    <row r="704" spans="1:34" x14ac:dyDescent="0.1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</row>
    <row r="705" spans="1:34" x14ac:dyDescent="0.1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</row>
    <row r="706" spans="1:34" x14ac:dyDescent="0.1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</row>
    <row r="707" spans="1:34" x14ac:dyDescent="0.1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</row>
    <row r="708" spans="1:34" x14ac:dyDescent="0.1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</row>
    <row r="709" spans="1:34" x14ac:dyDescent="0.1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</row>
    <row r="710" spans="1:34" x14ac:dyDescent="0.1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</row>
    <row r="711" spans="1:34" x14ac:dyDescent="0.1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</row>
    <row r="712" spans="1:34" x14ac:dyDescent="0.1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</row>
    <row r="713" spans="1:34" x14ac:dyDescent="0.1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</row>
    <row r="714" spans="1:34" x14ac:dyDescent="0.1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</row>
    <row r="715" spans="1:34" x14ac:dyDescent="0.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</row>
    <row r="716" spans="1:34" x14ac:dyDescent="0.1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</row>
    <row r="717" spans="1:34" x14ac:dyDescent="0.1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</row>
    <row r="718" spans="1:34" x14ac:dyDescent="0.1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</row>
    <row r="719" spans="1:34" x14ac:dyDescent="0.1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</row>
    <row r="720" spans="1:34" x14ac:dyDescent="0.1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</row>
    <row r="721" spans="1:34" x14ac:dyDescent="0.1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</row>
    <row r="722" spans="1:34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</row>
    <row r="723" spans="1:34" x14ac:dyDescent="0.1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</row>
    <row r="724" spans="1:34" x14ac:dyDescent="0.1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</row>
    <row r="725" spans="1:34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</row>
    <row r="726" spans="1:34" x14ac:dyDescent="0.1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</row>
    <row r="727" spans="1:34" x14ac:dyDescent="0.1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</row>
    <row r="728" spans="1:34" x14ac:dyDescent="0.1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</row>
    <row r="729" spans="1:34" x14ac:dyDescent="0.1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</row>
    <row r="730" spans="1:34" x14ac:dyDescent="0.1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</row>
    <row r="731" spans="1:34" x14ac:dyDescent="0.1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</row>
    <row r="732" spans="1:34" x14ac:dyDescent="0.1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</row>
    <row r="733" spans="1:34" x14ac:dyDescent="0.1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</row>
    <row r="734" spans="1:34" x14ac:dyDescent="0.1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</row>
    <row r="735" spans="1:34" x14ac:dyDescent="0.1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</row>
    <row r="736" spans="1:34" x14ac:dyDescent="0.1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</row>
    <row r="737" spans="1:34" x14ac:dyDescent="0.1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</row>
    <row r="738" spans="1:34" x14ac:dyDescent="0.1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</row>
    <row r="739" spans="1:34" x14ac:dyDescent="0.1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</row>
    <row r="740" spans="1:34" x14ac:dyDescent="0.1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</row>
    <row r="741" spans="1:34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</row>
    <row r="742" spans="1:34" x14ac:dyDescent="0.1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</row>
    <row r="743" spans="1:34" x14ac:dyDescent="0.1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</row>
    <row r="744" spans="1:34" x14ac:dyDescent="0.1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</row>
    <row r="745" spans="1:34" x14ac:dyDescent="0.1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</row>
    <row r="746" spans="1:34" x14ac:dyDescent="0.1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</row>
    <row r="747" spans="1:34" x14ac:dyDescent="0.1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</row>
    <row r="748" spans="1:34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</row>
    <row r="749" spans="1:34" x14ac:dyDescent="0.1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</row>
    <row r="750" spans="1:34" x14ac:dyDescent="0.1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</row>
    <row r="751" spans="1:34" x14ac:dyDescent="0.1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</row>
    <row r="752" spans="1:34" x14ac:dyDescent="0.1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</row>
    <row r="753" spans="1:34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</row>
    <row r="754" spans="1:34" x14ac:dyDescent="0.1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</row>
    <row r="755" spans="1:34" x14ac:dyDescent="0.1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</row>
    <row r="756" spans="1:34" x14ac:dyDescent="0.1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</row>
    <row r="757" spans="1:34" x14ac:dyDescent="0.1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</row>
    <row r="758" spans="1:34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</row>
    <row r="759" spans="1:34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</row>
    <row r="760" spans="1:34" x14ac:dyDescent="0.1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</row>
    <row r="761" spans="1:34" x14ac:dyDescent="0.1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</row>
    <row r="762" spans="1:34" x14ac:dyDescent="0.1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</row>
    <row r="763" spans="1:34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</row>
    <row r="764" spans="1:34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</row>
    <row r="765" spans="1:34" x14ac:dyDescent="0.1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</row>
    <row r="766" spans="1:34" x14ac:dyDescent="0.1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</row>
    <row r="767" spans="1:34" x14ac:dyDescent="0.1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</row>
    <row r="768" spans="1:34" x14ac:dyDescent="0.1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</row>
    <row r="769" spans="1:34" x14ac:dyDescent="0.1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</row>
    <row r="770" spans="1:34" x14ac:dyDescent="0.1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</row>
    <row r="771" spans="1:34" x14ac:dyDescent="0.1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</row>
    <row r="772" spans="1:34" x14ac:dyDescent="0.1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</row>
    <row r="773" spans="1:34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</row>
    <row r="774" spans="1:34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</row>
    <row r="775" spans="1:34" x14ac:dyDescent="0.1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</row>
    <row r="776" spans="1:34" x14ac:dyDescent="0.1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</row>
    <row r="777" spans="1:34" x14ac:dyDescent="0.1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</row>
    <row r="778" spans="1:34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</row>
    <row r="779" spans="1:34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</row>
    <row r="780" spans="1:34" x14ac:dyDescent="0.1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</row>
    <row r="781" spans="1:34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</row>
    <row r="782" spans="1:34" x14ac:dyDescent="0.1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</row>
    <row r="783" spans="1:34" x14ac:dyDescent="0.1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</row>
    <row r="784" spans="1:34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</row>
    <row r="785" spans="1:34" x14ac:dyDescent="0.1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</row>
    <row r="786" spans="1:34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</row>
    <row r="787" spans="1:34" x14ac:dyDescent="0.1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</row>
    <row r="788" spans="1:34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</row>
    <row r="789" spans="1:34" x14ac:dyDescent="0.1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</row>
    <row r="790" spans="1:34" x14ac:dyDescent="0.1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</row>
    <row r="791" spans="1:34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</row>
    <row r="792" spans="1:34" x14ac:dyDescent="0.1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</row>
    <row r="793" spans="1:34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</row>
    <row r="794" spans="1:34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</row>
    <row r="795" spans="1:34" x14ac:dyDescent="0.1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</row>
    <row r="796" spans="1:34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</row>
    <row r="797" spans="1:34" x14ac:dyDescent="0.1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</row>
    <row r="798" spans="1:34" x14ac:dyDescent="0.1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</row>
    <row r="799" spans="1:34" x14ac:dyDescent="0.1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</row>
    <row r="800" spans="1:34" x14ac:dyDescent="0.1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</row>
    <row r="801" spans="1:34" x14ac:dyDescent="0.1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</row>
    <row r="802" spans="1:34" x14ac:dyDescent="0.1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</row>
    <row r="803" spans="1:34" x14ac:dyDescent="0.1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</row>
    <row r="804" spans="1:34" x14ac:dyDescent="0.1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</row>
    <row r="805" spans="1:34" x14ac:dyDescent="0.1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</row>
    <row r="806" spans="1:34" x14ac:dyDescent="0.1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</row>
    <row r="807" spans="1:34" x14ac:dyDescent="0.1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</row>
    <row r="808" spans="1:34" x14ac:dyDescent="0.1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</row>
    <row r="809" spans="1:34" x14ac:dyDescent="0.1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</row>
    <row r="810" spans="1:34" x14ac:dyDescent="0.1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</row>
    <row r="811" spans="1:34" x14ac:dyDescent="0.1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</row>
    <row r="812" spans="1:34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</row>
    <row r="813" spans="1:34" x14ac:dyDescent="0.1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</row>
    <row r="814" spans="1:34" x14ac:dyDescent="0.1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</row>
    <row r="815" spans="1:34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</row>
    <row r="816" spans="1:34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</row>
    <row r="817" spans="1:34" x14ac:dyDescent="0.1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</row>
    <row r="818" spans="1:34" x14ac:dyDescent="0.1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</row>
    <row r="819" spans="1:34" x14ac:dyDescent="0.1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</row>
    <row r="820" spans="1:34" x14ac:dyDescent="0.1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</row>
    <row r="821" spans="1:34" x14ac:dyDescent="0.1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</row>
    <row r="822" spans="1:34" x14ac:dyDescent="0.1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</row>
    <row r="823" spans="1:34" x14ac:dyDescent="0.1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</row>
    <row r="824" spans="1:34" x14ac:dyDescent="0.1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</row>
    <row r="825" spans="1:34" x14ac:dyDescent="0.1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</row>
    <row r="826" spans="1:34" x14ac:dyDescent="0.1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</row>
    <row r="827" spans="1:34" x14ac:dyDescent="0.1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</row>
    <row r="828" spans="1:34" x14ac:dyDescent="0.1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</row>
    <row r="829" spans="1:34" x14ac:dyDescent="0.1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</row>
    <row r="830" spans="1:34" x14ac:dyDescent="0.1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</row>
    <row r="831" spans="1:34" x14ac:dyDescent="0.1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</row>
    <row r="832" spans="1:34" x14ac:dyDescent="0.1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</row>
    <row r="833" spans="1:34" x14ac:dyDescent="0.1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</row>
    <row r="834" spans="1:34" x14ac:dyDescent="0.1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</row>
    <row r="835" spans="1:34" x14ac:dyDescent="0.1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</row>
    <row r="836" spans="1:34" x14ac:dyDescent="0.1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</row>
    <row r="837" spans="1:34" x14ac:dyDescent="0.1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</row>
    <row r="838" spans="1:34" x14ac:dyDescent="0.1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</row>
    <row r="839" spans="1:34" x14ac:dyDescent="0.1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</row>
    <row r="840" spans="1:34" x14ac:dyDescent="0.1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</row>
    <row r="841" spans="1:34" x14ac:dyDescent="0.1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</row>
    <row r="842" spans="1:34" x14ac:dyDescent="0.1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</row>
    <row r="843" spans="1:34" x14ac:dyDescent="0.1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</row>
    <row r="844" spans="1:34" x14ac:dyDescent="0.1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</row>
    <row r="845" spans="1:34" x14ac:dyDescent="0.1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</row>
    <row r="846" spans="1:34" x14ac:dyDescent="0.1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</row>
    <row r="847" spans="1:34" x14ac:dyDescent="0.1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</row>
    <row r="848" spans="1:34" x14ac:dyDescent="0.1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</row>
    <row r="849" spans="1:34" x14ac:dyDescent="0.1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</row>
    <row r="850" spans="1:34" x14ac:dyDescent="0.1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</row>
    <row r="851" spans="1:34" x14ac:dyDescent="0.1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</row>
    <row r="852" spans="1:34" x14ac:dyDescent="0.1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</row>
    <row r="853" spans="1:34" x14ac:dyDescent="0.1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</row>
    <row r="854" spans="1:34" x14ac:dyDescent="0.1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</row>
    <row r="855" spans="1:34" x14ac:dyDescent="0.1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</row>
    <row r="856" spans="1:34" x14ac:dyDescent="0.1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</row>
    <row r="857" spans="1:34" x14ac:dyDescent="0.1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</row>
    <row r="858" spans="1:34" x14ac:dyDescent="0.1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</row>
    <row r="859" spans="1:34" x14ac:dyDescent="0.1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</row>
    <row r="860" spans="1:34" x14ac:dyDescent="0.1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</row>
    <row r="861" spans="1:34" x14ac:dyDescent="0.1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</row>
    <row r="862" spans="1:34" x14ac:dyDescent="0.1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</row>
    <row r="863" spans="1:34" x14ac:dyDescent="0.1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</row>
    <row r="864" spans="1:34" x14ac:dyDescent="0.1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</row>
    <row r="865" spans="1:34" x14ac:dyDescent="0.1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</row>
    <row r="866" spans="1:34" x14ac:dyDescent="0.1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</row>
    <row r="867" spans="1:34" x14ac:dyDescent="0.1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</row>
    <row r="868" spans="1:34" x14ac:dyDescent="0.1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</row>
    <row r="869" spans="1:34" x14ac:dyDescent="0.1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</row>
    <row r="870" spans="1:34" x14ac:dyDescent="0.1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</row>
    <row r="871" spans="1:34" x14ac:dyDescent="0.1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</row>
    <row r="872" spans="1:34" x14ac:dyDescent="0.1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</row>
    <row r="873" spans="1:34" x14ac:dyDescent="0.1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</row>
    <row r="874" spans="1:34" x14ac:dyDescent="0.1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</row>
    <row r="875" spans="1:34" x14ac:dyDescent="0.1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</row>
    <row r="876" spans="1:34" x14ac:dyDescent="0.1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</row>
    <row r="877" spans="1:34" x14ac:dyDescent="0.1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</row>
    <row r="878" spans="1:34" x14ac:dyDescent="0.1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</row>
    <row r="879" spans="1:34" x14ac:dyDescent="0.1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</row>
    <row r="880" spans="1:34" x14ac:dyDescent="0.1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</row>
    <row r="881" spans="1:34" x14ac:dyDescent="0.1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</row>
    <row r="882" spans="1:34" x14ac:dyDescent="0.1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</row>
    <row r="883" spans="1:34" x14ac:dyDescent="0.1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</row>
    <row r="884" spans="1:34" x14ac:dyDescent="0.1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</row>
    <row r="885" spans="1:34" x14ac:dyDescent="0.1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</row>
    <row r="886" spans="1:34" x14ac:dyDescent="0.1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</row>
    <row r="887" spans="1:34" x14ac:dyDescent="0.1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</row>
    <row r="888" spans="1:34" x14ac:dyDescent="0.1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</row>
    <row r="889" spans="1:34" x14ac:dyDescent="0.1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</row>
    <row r="890" spans="1:34" x14ac:dyDescent="0.1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</row>
    <row r="891" spans="1:34" x14ac:dyDescent="0.1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</row>
    <row r="892" spans="1:34" x14ac:dyDescent="0.1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</row>
    <row r="893" spans="1:34" x14ac:dyDescent="0.1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</row>
    <row r="894" spans="1:34" x14ac:dyDescent="0.1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</row>
    <row r="895" spans="1:34" x14ac:dyDescent="0.1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</row>
    <row r="896" spans="1:34" x14ac:dyDescent="0.1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</row>
    <row r="897" spans="1:34" x14ac:dyDescent="0.1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</row>
    <row r="898" spans="1:34" x14ac:dyDescent="0.1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</row>
    <row r="899" spans="1:34" x14ac:dyDescent="0.1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</row>
    <row r="900" spans="1:34" x14ac:dyDescent="0.1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</row>
    <row r="901" spans="1:34" x14ac:dyDescent="0.1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</row>
    <row r="902" spans="1:34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</row>
    <row r="903" spans="1:34" x14ac:dyDescent="0.1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</row>
    <row r="904" spans="1:34" x14ac:dyDescent="0.1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</row>
    <row r="905" spans="1:34" x14ac:dyDescent="0.1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</row>
    <row r="906" spans="1:34" x14ac:dyDescent="0.1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</row>
    <row r="907" spans="1:34" x14ac:dyDescent="0.1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</row>
    <row r="908" spans="1:34" x14ac:dyDescent="0.1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</row>
    <row r="909" spans="1:34" x14ac:dyDescent="0.1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</row>
    <row r="910" spans="1:34" x14ac:dyDescent="0.1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</row>
    <row r="911" spans="1:34" x14ac:dyDescent="0.1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</row>
    <row r="912" spans="1:34" x14ac:dyDescent="0.1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</row>
    <row r="913" spans="1:34" x14ac:dyDescent="0.1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</row>
    <row r="914" spans="1:34" x14ac:dyDescent="0.1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</row>
    <row r="915" spans="1:34" x14ac:dyDescent="0.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</row>
    <row r="916" spans="1:34" x14ac:dyDescent="0.1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</row>
    <row r="917" spans="1:34" x14ac:dyDescent="0.1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</row>
    <row r="918" spans="1:34" x14ac:dyDescent="0.1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</row>
    <row r="919" spans="1:34" x14ac:dyDescent="0.1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</row>
    <row r="920" spans="1:34" x14ac:dyDescent="0.1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</row>
    <row r="921" spans="1:34" x14ac:dyDescent="0.1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</row>
    <row r="922" spans="1:34" x14ac:dyDescent="0.1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</row>
    <row r="923" spans="1:34" x14ac:dyDescent="0.1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</row>
    <row r="924" spans="1:34" x14ac:dyDescent="0.1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</row>
    <row r="925" spans="1:34" x14ac:dyDescent="0.1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</row>
    <row r="926" spans="1:34" x14ac:dyDescent="0.1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</row>
    <row r="927" spans="1:34" x14ac:dyDescent="0.1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</row>
    <row r="928" spans="1:34" x14ac:dyDescent="0.1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</row>
    <row r="929" spans="1:34" x14ac:dyDescent="0.1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</row>
    <row r="930" spans="1:34" x14ac:dyDescent="0.1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</row>
    <row r="931" spans="1:34" x14ac:dyDescent="0.1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</row>
    <row r="932" spans="1:34" x14ac:dyDescent="0.1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</row>
    <row r="933" spans="1:34" x14ac:dyDescent="0.1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</row>
    <row r="934" spans="1:34" x14ac:dyDescent="0.1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</row>
    <row r="935" spans="1:34" x14ac:dyDescent="0.1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</row>
    <row r="936" spans="1:34" x14ac:dyDescent="0.1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</row>
    <row r="937" spans="1:34" x14ac:dyDescent="0.1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</row>
    <row r="938" spans="1:34" x14ac:dyDescent="0.1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</row>
    <row r="939" spans="1:34" x14ac:dyDescent="0.1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</row>
    <row r="940" spans="1:34" x14ac:dyDescent="0.1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</row>
    <row r="941" spans="1:34" x14ac:dyDescent="0.1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</row>
    <row r="942" spans="1:34" x14ac:dyDescent="0.1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</row>
    <row r="943" spans="1:34" x14ac:dyDescent="0.1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</row>
    <row r="944" spans="1:34" x14ac:dyDescent="0.1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</row>
    <row r="945" spans="1:34" x14ac:dyDescent="0.1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</row>
    <row r="946" spans="1:34" x14ac:dyDescent="0.1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</row>
    <row r="947" spans="1:34" x14ac:dyDescent="0.1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</row>
    <row r="948" spans="1:34" x14ac:dyDescent="0.1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</row>
    <row r="949" spans="1:34" x14ac:dyDescent="0.1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</row>
    <row r="950" spans="1:34" x14ac:dyDescent="0.1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</row>
    <row r="951" spans="1:34" x14ac:dyDescent="0.1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</row>
    <row r="952" spans="1:34" x14ac:dyDescent="0.1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</row>
    <row r="953" spans="1:34" x14ac:dyDescent="0.1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</row>
    <row r="954" spans="1:34" x14ac:dyDescent="0.1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</row>
    <row r="955" spans="1:34" x14ac:dyDescent="0.1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</row>
    <row r="956" spans="1:34" x14ac:dyDescent="0.1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</row>
    <row r="957" spans="1:34" x14ac:dyDescent="0.1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</row>
    <row r="958" spans="1:34" x14ac:dyDescent="0.1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</row>
    <row r="959" spans="1:34" x14ac:dyDescent="0.1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</row>
    <row r="960" spans="1:34" x14ac:dyDescent="0.1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</row>
    <row r="961" spans="1:34" x14ac:dyDescent="0.1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</row>
    <row r="962" spans="1:34" x14ac:dyDescent="0.1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</row>
    <row r="963" spans="1:34" x14ac:dyDescent="0.1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</row>
    <row r="964" spans="1:34" x14ac:dyDescent="0.1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</row>
    <row r="965" spans="1:34" x14ac:dyDescent="0.1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</row>
    <row r="966" spans="1:34" x14ac:dyDescent="0.1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</row>
    <row r="967" spans="1:34" x14ac:dyDescent="0.1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</row>
    <row r="968" spans="1:34" x14ac:dyDescent="0.1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</row>
    <row r="969" spans="1:34" x14ac:dyDescent="0.1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</row>
    <row r="970" spans="1:34" x14ac:dyDescent="0.1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</row>
    <row r="971" spans="1:34" x14ac:dyDescent="0.1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</row>
    <row r="972" spans="1:34" x14ac:dyDescent="0.1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</row>
    <row r="973" spans="1:34" x14ac:dyDescent="0.1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</row>
    <row r="974" spans="1:34" x14ac:dyDescent="0.1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</row>
    <row r="975" spans="1:34" x14ac:dyDescent="0.1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</row>
    <row r="976" spans="1:34" x14ac:dyDescent="0.1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</row>
    <row r="977" spans="1:34" x14ac:dyDescent="0.1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</row>
    <row r="978" spans="1:34" x14ac:dyDescent="0.1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</row>
    <row r="979" spans="1:34" x14ac:dyDescent="0.1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</row>
    <row r="980" spans="1:34" x14ac:dyDescent="0.1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</row>
    <row r="981" spans="1:34" x14ac:dyDescent="0.1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</row>
    <row r="982" spans="1:34" x14ac:dyDescent="0.1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</row>
    <row r="983" spans="1:34" x14ac:dyDescent="0.1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</row>
    <row r="984" spans="1:34" x14ac:dyDescent="0.1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</row>
    <row r="985" spans="1:34" x14ac:dyDescent="0.1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</row>
    <row r="986" spans="1:34" x14ac:dyDescent="0.1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</row>
    <row r="987" spans="1:34" x14ac:dyDescent="0.1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</row>
    <row r="988" spans="1:34" x14ac:dyDescent="0.1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</row>
    <row r="989" spans="1:34" x14ac:dyDescent="0.1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</row>
    <row r="990" spans="1:34" x14ac:dyDescent="0.1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</row>
  </sheetData>
  <mergeCells count="72">
    <mergeCell ref="F10:G10"/>
    <mergeCell ref="D10:E10"/>
    <mergeCell ref="H17:I17"/>
    <mergeCell ref="H15:I15"/>
    <mergeCell ref="H14:I14"/>
    <mergeCell ref="H13:I13"/>
    <mergeCell ref="H10:I10"/>
    <mergeCell ref="B10:C10"/>
    <mergeCell ref="B12:C12"/>
    <mergeCell ref="B13:C13"/>
    <mergeCell ref="B14:C14"/>
    <mergeCell ref="B11:C11"/>
    <mergeCell ref="A21:A22"/>
    <mergeCell ref="D12:E12"/>
    <mergeCell ref="D13:E13"/>
    <mergeCell ref="D14:E14"/>
    <mergeCell ref="D15:E15"/>
    <mergeCell ref="D17:E17"/>
    <mergeCell ref="B22:C22"/>
    <mergeCell ref="L11:M11"/>
    <mergeCell ref="J11:K11"/>
    <mergeCell ref="J14:K14"/>
    <mergeCell ref="D11:E11"/>
    <mergeCell ref="F12:G12"/>
    <mergeCell ref="F13:G13"/>
    <mergeCell ref="F14:G14"/>
    <mergeCell ref="L13:M13"/>
    <mergeCell ref="L14:M14"/>
    <mergeCell ref="J13:K13"/>
    <mergeCell ref="H11:I11"/>
    <mergeCell ref="J12:K12"/>
    <mergeCell ref="H12:I12"/>
    <mergeCell ref="L12:M12"/>
    <mergeCell ref="F11:G11"/>
    <mergeCell ref="J9:K9"/>
    <mergeCell ref="J10:K10"/>
    <mergeCell ref="J5:K7"/>
    <mergeCell ref="L8:M8"/>
    <mergeCell ref="L10:M10"/>
    <mergeCell ref="A2:M2"/>
    <mergeCell ref="L9:M9"/>
    <mergeCell ref="B5:C7"/>
    <mergeCell ref="B9:C9"/>
    <mergeCell ref="H5:I7"/>
    <mergeCell ref="A5:A7"/>
    <mergeCell ref="L5:M7"/>
    <mergeCell ref="F8:I8"/>
    <mergeCell ref="F5:G7"/>
    <mergeCell ref="F9:G9"/>
    <mergeCell ref="K3:M3"/>
    <mergeCell ref="J8:K8"/>
    <mergeCell ref="H9:I9"/>
    <mergeCell ref="D5:E7"/>
    <mergeCell ref="D9:E9"/>
    <mergeCell ref="B8:E8"/>
    <mergeCell ref="H21:M21"/>
    <mergeCell ref="B21:G21"/>
    <mergeCell ref="L17:M17"/>
    <mergeCell ref="J17:K17"/>
    <mergeCell ref="L15:M15"/>
    <mergeCell ref="J15:K15"/>
    <mergeCell ref="F15:G15"/>
    <mergeCell ref="F17:G17"/>
    <mergeCell ref="B15:C15"/>
    <mergeCell ref="B17:C17"/>
    <mergeCell ref="B23:C23"/>
    <mergeCell ref="E22:F22"/>
    <mergeCell ref="E23:F23"/>
    <mergeCell ref="K22:L22"/>
    <mergeCell ref="K23:L23"/>
    <mergeCell ref="H22:I22"/>
    <mergeCell ref="H23:I23"/>
  </mergeCells>
  <phoneticPr fontId="3" type="noConversion"/>
  <pageMargins left="0.37" right="0.28000000000000003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내국인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2019-12-02T01:50:45Z</cp:lastPrinted>
  <dcterms:created xsi:type="dcterms:W3CDTF">2010-07-01T01:56:39Z</dcterms:created>
  <dcterms:modified xsi:type="dcterms:W3CDTF">2026-06-02T05:31:51Z</dcterms:modified>
</cp:coreProperties>
</file>