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21570" windowHeight="8010"/>
  </bookViews>
  <sheets>
    <sheet name="내국인" sheetId="1" r:id="rId1"/>
  </sheets>
  <calcPr calcId="162913"/>
</workbook>
</file>

<file path=xl/calcChain.xml><?xml version="1.0" encoding="utf-8"?>
<calcChain xmlns="http://schemas.openxmlformats.org/spreadsheetml/2006/main">
  <c r="B9" i="1" l="1"/>
  <c r="D10" i="1" l="1"/>
  <c r="D11" i="1"/>
  <c r="D12" i="1"/>
  <c r="D13" i="1"/>
  <c r="D14" i="1"/>
  <c r="D15" i="1"/>
  <c r="H23" i="1"/>
  <c r="B23" i="1"/>
  <c r="F9" i="1"/>
  <c r="H10" i="1" l="1"/>
  <c r="H11" i="1"/>
  <c r="H12" i="1"/>
  <c r="H13" i="1"/>
  <c r="H14" i="1"/>
  <c r="H15" i="1"/>
  <c r="D17" i="1"/>
  <c r="D9" i="1" l="1"/>
  <c r="H17" i="1"/>
  <c r="J15" i="1" l="1"/>
  <c r="J17" i="1" l="1"/>
  <c r="J10" i="1" l="1"/>
  <c r="J11" i="1"/>
  <c r="J12" i="1"/>
  <c r="J13" i="1"/>
  <c r="J14" i="1"/>
  <c r="J9" i="1" l="1"/>
  <c r="H9" i="1" l="1"/>
</calcChain>
</file>

<file path=xl/sharedStrings.xml><?xml version="1.0" encoding="utf-8"?>
<sst xmlns="http://schemas.openxmlformats.org/spreadsheetml/2006/main" count="33" uniqueCount="31">
  <si>
    <t>증감현황</t>
  </si>
  <si>
    <t>비 고</t>
  </si>
  <si>
    <t>합  계</t>
  </si>
  <si>
    <t>비 율</t>
    <phoneticPr fontId="3" type="noConversion"/>
  </si>
  <si>
    <t>인 구</t>
    <phoneticPr fontId="3" type="noConversion"/>
  </si>
  <si>
    <t>65세 이상</t>
    <phoneticPr fontId="3" type="noConversion"/>
  </si>
  <si>
    <t>1. 연령별 현황</t>
    <phoneticPr fontId="3" type="noConversion"/>
  </si>
  <si>
    <t>2. 증감사유</t>
    <phoneticPr fontId="3" type="noConversion"/>
  </si>
  <si>
    <t>기타</t>
  </si>
  <si>
    <t>계</t>
  </si>
  <si>
    <t>출생</t>
    <phoneticPr fontId="3" type="noConversion"/>
  </si>
  <si>
    <t>전입</t>
    <phoneticPr fontId="3" type="noConversion"/>
  </si>
  <si>
    <t>기타</t>
    <phoneticPr fontId="3" type="noConversion"/>
  </si>
  <si>
    <t>합계</t>
    <phoneticPr fontId="3" type="noConversion"/>
  </si>
  <si>
    <t>사망</t>
    <phoneticPr fontId="3" type="noConversion"/>
  </si>
  <si>
    <t>전출</t>
    <phoneticPr fontId="3" type="noConversion"/>
  </si>
  <si>
    <t>합계</t>
    <phoneticPr fontId="3" type="noConversion"/>
  </si>
  <si>
    <t xml:space="preserve">      구  분
계         </t>
    <phoneticPr fontId="3" type="noConversion"/>
  </si>
  <si>
    <t>강화군 인구 연령별 현황</t>
    <phoneticPr fontId="3" type="noConversion"/>
  </si>
  <si>
    <t>     구  분
연  령</t>
    <phoneticPr fontId="3" type="noConversion"/>
  </si>
  <si>
    <t>0세 ~ 19세</t>
    <phoneticPr fontId="3" type="noConversion"/>
  </si>
  <si>
    <t>20세 ~ 39세</t>
    <phoneticPr fontId="3" type="noConversion"/>
  </si>
  <si>
    <t>40세 ~ 59세</t>
    <phoneticPr fontId="3" type="noConversion"/>
  </si>
  <si>
    <t>60세 ~ 79세</t>
    <phoneticPr fontId="3" type="noConversion"/>
  </si>
  <si>
    <t>80세 ~ 99세</t>
    <phoneticPr fontId="3" type="noConversion"/>
  </si>
  <si>
    <t>100세 이상</t>
    <phoneticPr fontId="3" type="noConversion"/>
  </si>
  <si>
    <t>감  소</t>
    <phoneticPr fontId="3" type="noConversion"/>
  </si>
  <si>
    <t>증  가</t>
    <phoneticPr fontId="3" type="noConversion"/>
  </si>
  <si>
    <t>2026년 5월</t>
    <phoneticPr fontId="3" type="noConversion"/>
  </si>
  <si>
    <t>(2026.6.기준)</t>
    <phoneticPr fontId="3" type="noConversion"/>
  </si>
  <si>
    <t>2026년 6월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</si>
</sst>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0_);[Red]\(0\)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8"/>
      <name val="돋움"/>
      <family val="3"/>
      <charset val="129"/>
    </font>
    <font>
      <b/>
      <sz val="14"/>
      <color indexed="8"/>
      <name val="굴림체"/>
      <family val="3"/>
      <charset val="129"/>
    </font>
    <font>
      <sz val="13"/>
      <color indexed="8"/>
      <name val="굴림체"/>
      <family val="3"/>
      <charset val="129"/>
    </font>
    <font>
      <b/>
      <sz val="13"/>
      <color indexed="8"/>
      <name val="굴림체"/>
      <family val="3"/>
      <charset val="129"/>
    </font>
    <font>
      <b/>
      <sz val="14"/>
      <name val="굴림체"/>
      <family val="3"/>
      <charset val="129"/>
    </font>
    <font>
      <b/>
      <sz val="14"/>
      <color indexed="10"/>
      <name val="굴림체"/>
      <family val="3"/>
      <charset val="129"/>
    </font>
    <font>
      <b/>
      <sz val="24"/>
      <name val="휴먼엑스포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12"/>
      </left>
      <right style="medium">
        <color indexed="8"/>
      </right>
      <top style="thick">
        <color indexed="12"/>
      </top>
      <bottom style="thick">
        <color indexed="1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/>
      <right/>
      <top/>
      <bottom style="thick">
        <color indexed="12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ck">
        <color indexed="12"/>
      </top>
      <bottom style="thick">
        <color indexed="12"/>
      </bottom>
      <diagonal/>
    </border>
    <border>
      <left/>
      <right style="medium">
        <color indexed="64"/>
      </right>
      <top style="thick">
        <color indexed="12"/>
      </top>
      <bottom style="thick">
        <color indexed="12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 diagonalDown="1">
      <left style="medium">
        <color indexed="8"/>
      </left>
      <right style="medium">
        <color indexed="8"/>
      </right>
      <top style="medium">
        <color indexed="8"/>
      </top>
      <bottom/>
      <diagonal style="thin">
        <color indexed="8"/>
      </diagonal>
    </border>
    <border diagonalDown="1">
      <left style="medium">
        <color indexed="8"/>
      </left>
      <right style="medium">
        <color indexed="8"/>
      </right>
      <top/>
      <bottom style="thin">
        <color indexed="8"/>
      </bottom>
      <diagonal style="thin">
        <color indexed="8"/>
      </diagonal>
    </border>
    <border>
      <left style="medium">
        <color indexed="64"/>
      </left>
      <right/>
      <top style="thick">
        <color indexed="12"/>
      </top>
      <bottom style="thick">
        <color indexed="12"/>
      </bottom>
      <diagonal/>
    </border>
    <border>
      <left/>
      <right style="thin">
        <color indexed="64"/>
      </right>
      <top style="thick">
        <color indexed="12"/>
      </top>
      <bottom style="thick">
        <color indexed="12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medium">
        <color indexed="8"/>
      </left>
      <right style="medium">
        <color indexed="8"/>
      </right>
      <top/>
      <bottom/>
      <diagonal style="thin">
        <color indexed="8"/>
      </diagonal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3" fontId="2" fillId="0" borderId="0" xfId="0" applyNumberFormat="1" applyFont="1">
      <alignment vertical="center"/>
    </xf>
    <xf numFmtId="0" fontId="2" fillId="0" borderId="8" xfId="0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1" fontId="2" fillId="0" borderId="0" xfId="0" applyNumberFormat="1" applyFo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41" fontId="6" fillId="0" borderId="23" xfId="1" applyFont="1" applyBorder="1" applyAlignment="1">
      <alignment horizontal="center" vertical="center" wrapText="1"/>
    </xf>
    <xf numFmtId="41" fontId="6" fillId="0" borderId="24" xfId="1" applyFont="1" applyBorder="1" applyAlignment="1">
      <alignment horizontal="center" vertical="center" wrapText="1"/>
    </xf>
    <xf numFmtId="176" fontId="6" fillId="0" borderId="15" xfId="1" applyNumberFormat="1" applyFont="1" applyBorder="1" applyAlignment="1">
      <alignment horizontal="center" vertical="center" wrapText="1"/>
    </xf>
    <xf numFmtId="176" fontId="6" fillId="0" borderId="16" xfId="1" applyNumberFormat="1" applyFont="1" applyBorder="1" applyAlignment="1">
      <alignment horizontal="center" vertical="center" wrapText="1"/>
    </xf>
    <xf numFmtId="177" fontId="6" fillId="0" borderId="17" xfId="1" applyNumberFormat="1" applyFont="1" applyBorder="1" applyAlignment="1">
      <alignment horizontal="center" vertical="center" wrapText="1"/>
    </xf>
    <xf numFmtId="177" fontId="6" fillId="0" borderId="18" xfId="1" applyNumberFormat="1" applyFont="1" applyBorder="1" applyAlignment="1">
      <alignment horizontal="center" vertical="center" wrapText="1"/>
    </xf>
    <xf numFmtId="176" fontId="6" fillId="0" borderId="19" xfId="1" applyNumberFormat="1" applyFont="1" applyBorder="1" applyAlignment="1">
      <alignment horizontal="center" vertical="center" wrapText="1"/>
    </xf>
    <xf numFmtId="176" fontId="6" fillId="0" borderId="20" xfId="1" applyNumberFormat="1" applyFont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55" xfId="0" applyFont="1" applyFill="1" applyBorder="1" applyAlignment="1">
      <alignment horizontal="center" vertical="center" wrapText="1"/>
    </xf>
    <xf numFmtId="0" fontId="4" fillId="3" borderId="56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176" fontId="6" fillId="0" borderId="23" xfId="0" applyNumberFormat="1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176" fontId="6" fillId="2" borderId="23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41" fontId="6" fillId="2" borderId="23" xfId="1" applyFont="1" applyFill="1" applyBorder="1" applyAlignment="1">
      <alignment horizontal="center" vertical="center" wrapText="1"/>
    </xf>
    <xf numFmtId="41" fontId="6" fillId="2" borderId="24" xfId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left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2" fontId="4" fillId="3" borderId="30" xfId="2" applyFont="1" applyFill="1" applyBorder="1" applyAlignment="1">
      <alignment horizontal="center" vertical="center" wrapText="1"/>
    </xf>
    <xf numFmtId="42" fontId="4" fillId="3" borderId="34" xfId="2" applyFont="1" applyFill="1" applyBorder="1" applyAlignment="1">
      <alignment horizontal="center" vertical="center" wrapText="1"/>
    </xf>
    <xf numFmtId="42" fontId="4" fillId="3" borderId="31" xfId="2" applyFont="1" applyFill="1" applyBorder="1" applyAlignment="1">
      <alignment horizontal="center" vertical="center" wrapText="1"/>
    </xf>
    <xf numFmtId="42" fontId="4" fillId="3" borderId="36" xfId="2" applyFont="1" applyFill="1" applyBorder="1" applyAlignment="1">
      <alignment horizontal="center" vertical="center" wrapText="1"/>
    </xf>
    <xf numFmtId="42" fontId="4" fillId="3" borderId="32" xfId="2" applyFont="1" applyFill="1" applyBorder="1" applyAlignment="1">
      <alignment horizontal="center" vertical="center" wrapText="1"/>
    </xf>
    <xf numFmtId="42" fontId="4" fillId="3" borderId="38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176" fontId="6" fillId="2" borderId="15" xfId="1" applyNumberFormat="1" applyFont="1" applyFill="1" applyBorder="1" applyAlignment="1">
      <alignment horizontal="center" vertical="center" wrapText="1"/>
    </xf>
    <xf numFmtId="176" fontId="6" fillId="2" borderId="16" xfId="1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176" fontId="6" fillId="0" borderId="46" xfId="0" applyNumberFormat="1" applyFont="1" applyBorder="1" applyAlignment="1">
      <alignment horizontal="center" vertical="center" wrapText="1"/>
    </xf>
    <xf numFmtId="176" fontId="6" fillId="0" borderId="20" xfId="0" applyNumberFormat="1" applyFont="1" applyBorder="1" applyAlignment="1">
      <alignment horizontal="center" vertical="center" wrapText="1"/>
    </xf>
    <xf numFmtId="41" fontId="6" fillId="0" borderId="46" xfId="1" applyFont="1" applyBorder="1" applyAlignment="1">
      <alignment horizontal="center" vertical="center" wrapText="1"/>
    </xf>
    <xf numFmtId="41" fontId="6" fillId="0" borderId="47" xfId="1" applyFont="1" applyBorder="1" applyAlignment="1">
      <alignment horizontal="center" vertical="center" wrapText="1"/>
    </xf>
    <xf numFmtId="41" fontId="6" fillId="0" borderId="27" xfId="1" applyFont="1" applyBorder="1" applyAlignment="1">
      <alignment horizontal="center" vertical="center" wrapText="1"/>
    </xf>
    <xf numFmtId="41" fontId="6" fillId="0" borderId="28" xfId="1" applyFont="1" applyBorder="1" applyAlignment="1">
      <alignment horizontal="center" vertical="center" wrapText="1"/>
    </xf>
    <xf numFmtId="3" fontId="4" fillId="0" borderId="57" xfId="0" applyNumberFormat="1" applyFont="1" applyBorder="1" applyAlignment="1">
      <alignment horizontal="center" vertical="center" wrapText="1"/>
    </xf>
    <xf numFmtId="3" fontId="4" fillId="0" borderId="58" xfId="0" applyNumberFormat="1" applyFont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176" fontId="8" fillId="0" borderId="60" xfId="0" applyNumberFormat="1" applyFont="1" applyBorder="1" applyAlignment="1">
      <alignment horizontal="center" vertical="center" wrapText="1"/>
    </xf>
    <xf numFmtId="176" fontId="8" fillId="0" borderId="58" xfId="0" applyNumberFormat="1" applyFont="1" applyBorder="1" applyAlignment="1">
      <alignment horizontal="center" vertical="center" wrapText="1"/>
    </xf>
    <xf numFmtId="177" fontId="6" fillId="0" borderId="27" xfId="0" applyNumberFormat="1" applyFont="1" applyBorder="1" applyAlignment="1">
      <alignment horizontal="center" vertical="center" wrapText="1"/>
    </xf>
    <xf numFmtId="177" fontId="6" fillId="0" borderId="18" xfId="0" applyNumberFormat="1" applyFont="1" applyBorder="1" applyAlignment="1">
      <alignment horizontal="center" vertical="center" wrapText="1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90"/>
  <sheetViews>
    <sheetView tabSelected="1" workbookViewId="0">
      <selection activeCell="A2" sqref="A2:M2"/>
    </sheetView>
  </sheetViews>
  <sheetFormatPr defaultRowHeight="13.5" x14ac:dyDescent="0.15"/>
  <cols>
    <col min="1" max="1" width="15.33203125" customWidth="1"/>
    <col min="2" max="2" width="5.6640625" customWidth="1"/>
    <col min="3" max="3" width="4.88671875" customWidth="1"/>
    <col min="4" max="4" width="8.21875" customWidth="1"/>
    <col min="5" max="5" width="4.109375" customWidth="1"/>
    <col min="6" max="6" width="4" customWidth="1"/>
    <col min="7" max="7" width="6.88671875" customWidth="1"/>
    <col min="8" max="8" width="6.109375" customWidth="1"/>
    <col min="9" max="9" width="4.88671875" customWidth="1"/>
    <col min="10" max="10" width="7.88671875" customWidth="1"/>
    <col min="11" max="11" width="5.44140625" customWidth="1"/>
    <col min="12" max="12" width="3.21875" customWidth="1"/>
    <col min="13" max="13" width="6.33203125" customWidth="1"/>
    <col min="14" max="15" width="6" bestFit="1" customWidth="1"/>
    <col min="16" max="16" width="7.5546875" bestFit="1" customWidth="1"/>
    <col min="17" max="17" width="6.77734375" bestFit="1" customWidth="1"/>
    <col min="18" max="18" width="9.6640625" bestFit="1" customWidth="1"/>
  </cols>
  <sheetData>
    <row r="1" spans="1:34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31.5" customHeight="1" x14ac:dyDescent="0.15">
      <c r="A2" s="45" t="s">
        <v>18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2"/>
      <c r="O2" s="2"/>
      <c r="P2" s="2"/>
      <c r="Q2" s="2"/>
      <c r="R2" s="2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6.25" customHeight="1" x14ac:dyDescent="0.15">
      <c r="A3" s="7" t="s">
        <v>6</v>
      </c>
      <c r="B3" s="1"/>
      <c r="C3" s="1"/>
      <c r="D3" s="1"/>
      <c r="E3" s="1"/>
      <c r="F3" s="1"/>
      <c r="G3" s="1"/>
      <c r="H3" s="1"/>
      <c r="I3" s="1"/>
      <c r="J3" s="1"/>
      <c r="K3" s="76" t="s">
        <v>29</v>
      </c>
      <c r="L3" s="76"/>
      <c r="M3" s="76"/>
      <c r="N3" s="13"/>
      <c r="O3" s="1"/>
      <c r="P3" s="1"/>
      <c r="Q3" s="1"/>
      <c r="R3" s="1"/>
      <c r="S3" s="1"/>
      <c r="T3" s="1"/>
      <c r="U3" s="1"/>
      <c r="V3" s="1"/>
      <c r="W3" s="1"/>
      <c r="X3" s="1"/>
    </row>
    <row r="4" spans="1:34" ht="15" customHeight="1" thickBot="1" x14ac:dyDescent="0.2">
      <c r="A4" s="7"/>
      <c r="B4" s="1"/>
      <c r="C4" s="1"/>
      <c r="D4" s="1"/>
      <c r="E4" s="1"/>
      <c r="F4" s="1"/>
      <c r="G4" s="1"/>
      <c r="H4" s="1"/>
      <c r="I4" s="1"/>
      <c r="J4" s="1"/>
      <c r="K4" s="12"/>
      <c r="L4" s="12"/>
      <c r="M4" s="12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34" ht="17.25" customHeight="1" x14ac:dyDescent="0.15">
      <c r="A5" s="29" t="s">
        <v>19</v>
      </c>
      <c r="B5" s="48" t="s">
        <v>4</v>
      </c>
      <c r="C5" s="49"/>
      <c r="D5" s="56" t="s">
        <v>3</v>
      </c>
      <c r="E5" s="40"/>
      <c r="F5" s="70" t="s">
        <v>4</v>
      </c>
      <c r="G5" s="71"/>
      <c r="H5" s="56" t="s">
        <v>3</v>
      </c>
      <c r="I5" s="40"/>
      <c r="J5" s="39" t="s">
        <v>0</v>
      </c>
      <c r="K5" s="40"/>
      <c r="L5" s="61" t="s">
        <v>1</v>
      </c>
      <c r="M5" s="62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34" ht="18.75" customHeight="1" x14ac:dyDescent="0.15">
      <c r="A6" s="60"/>
      <c r="B6" s="50"/>
      <c r="C6" s="51"/>
      <c r="D6" s="57"/>
      <c r="E6" s="42"/>
      <c r="F6" s="72"/>
      <c r="G6" s="73"/>
      <c r="H6" s="57"/>
      <c r="I6" s="42"/>
      <c r="J6" s="41"/>
      <c r="K6" s="42"/>
      <c r="L6" s="63"/>
      <c r="M6" s="64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34" ht="12.75" customHeight="1" x14ac:dyDescent="0.15">
      <c r="A7" s="30"/>
      <c r="B7" s="52"/>
      <c r="C7" s="53"/>
      <c r="D7" s="80"/>
      <c r="E7" s="44"/>
      <c r="F7" s="74"/>
      <c r="G7" s="75"/>
      <c r="H7" s="58"/>
      <c r="I7" s="59"/>
      <c r="J7" s="43"/>
      <c r="K7" s="44"/>
      <c r="L7" s="65"/>
      <c r="M7" s="66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34" ht="35.1" customHeight="1" x14ac:dyDescent="0.15">
      <c r="A8" s="3"/>
      <c r="B8" s="67" t="s">
        <v>28</v>
      </c>
      <c r="C8" s="67"/>
      <c r="D8" s="68"/>
      <c r="E8" s="69"/>
      <c r="F8" s="67" t="s">
        <v>30</v>
      </c>
      <c r="G8" s="67"/>
      <c r="H8" s="68"/>
      <c r="I8" s="69"/>
      <c r="J8" s="33"/>
      <c r="K8" s="77"/>
      <c r="L8" s="33"/>
      <c r="M8" s="34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34" ht="32.1" customHeight="1" x14ac:dyDescent="0.15">
      <c r="A9" s="16" t="s">
        <v>2</v>
      </c>
      <c r="B9" s="54">
        <f>SUM(B10:C15)</f>
        <v>69689</v>
      </c>
      <c r="C9" s="55"/>
      <c r="D9" s="78">
        <f>SUM(D10:E15)</f>
        <v>100.00000000000001</v>
      </c>
      <c r="E9" s="79"/>
      <c r="F9" s="54">
        <f>SUM(F10:G15)</f>
        <v>69681</v>
      </c>
      <c r="G9" s="55"/>
      <c r="H9" s="78">
        <f>SUM(H10:I15)</f>
        <v>99.999999999999986</v>
      </c>
      <c r="I9" s="79"/>
      <c r="J9" s="37">
        <f>SUM(J10:K15)</f>
        <v>-8</v>
      </c>
      <c r="K9" s="38"/>
      <c r="L9" s="46"/>
      <c r="M9" s="47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34" ht="32.1" customHeight="1" x14ac:dyDescent="0.15">
      <c r="A10" s="4" t="s">
        <v>20</v>
      </c>
      <c r="B10" s="21">
        <v>6703</v>
      </c>
      <c r="C10" s="22"/>
      <c r="D10" s="23">
        <f>B10/B9*100</f>
        <v>9.6184476746688858</v>
      </c>
      <c r="E10" s="24"/>
      <c r="F10" s="21">
        <v>6689</v>
      </c>
      <c r="G10" s="22"/>
      <c r="H10" s="23">
        <f>F10/F9*100</f>
        <v>9.5994603980999127</v>
      </c>
      <c r="I10" s="24"/>
      <c r="J10" s="35">
        <f t="shared" ref="J10:J14" si="0">F10-B10</f>
        <v>-14</v>
      </c>
      <c r="K10" s="36"/>
      <c r="L10" s="33"/>
      <c r="M10" s="34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34" ht="32.1" customHeight="1" x14ac:dyDescent="0.15">
      <c r="A11" s="4" t="s">
        <v>21</v>
      </c>
      <c r="B11" s="21">
        <v>8917</v>
      </c>
      <c r="C11" s="22"/>
      <c r="D11" s="23">
        <f>B11/B9*100</f>
        <v>12.795419650159998</v>
      </c>
      <c r="E11" s="24"/>
      <c r="F11" s="21">
        <v>8895</v>
      </c>
      <c r="G11" s="22"/>
      <c r="H11" s="23">
        <f>F11/F9*100</f>
        <v>12.765316226805012</v>
      </c>
      <c r="I11" s="24"/>
      <c r="J11" s="35">
        <f t="shared" si="0"/>
        <v>-22</v>
      </c>
      <c r="K11" s="36"/>
      <c r="L11" s="33"/>
      <c r="M11" s="34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4" ht="32.1" customHeight="1" x14ac:dyDescent="0.15">
      <c r="A12" s="4" t="s">
        <v>22</v>
      </c>
      <c r="B12" s="21">
        <v>17402</v>
      </c>
      <c r="C12" s="22"/>
      <c r="D12" s="23">
        <f>B12/B9*100</f>
        <v>24.970942329492459</v>
      </c>
      <c r="E12" s="24"/>
      <c r="F12" s="21">
        <v>17391</v>
      </c>
      <c r="G12" s="22"/>
      <c r="H12" s="23">
        <f>F12/F9*100</f>
        <v>24.958022990485212</v>
      </c>
      <c r="I12" s="24"/>
      <c r="J12" s="35">
        <f t="shared" si="0"/>
        <v>-11</v>
      </c>
      <c r="K12" s="36"/>
      <c r="L12" s="33"/>
      <c r="M12" s="3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34" ht="32.1" customHeight="1" x14ac:dyDescent="0.15">
      <c r="A13" s="4" t="s">
        <v>23</v>
      </c>
      <c r="B13" s="21">
        <v>28722</v>
      </c>
      <c r="C13" s="22"/>
      <c r="D13" s="23">
        <f>B13/B9*100</f>
        <v>41.214538879880614</v>
      </c>
      <c r="E13" s="24"/>
      <c r="F13" s="21">
        <v>28773</v>
      </c>
      <c r="G13" s="22"/>
      <c r="H13" s="23">
        <f>F13/F9*100</f>
        <v>41.292461359624575</v>
      </c>
      <c r="I13" s="24"/>
      <c r="J13" s="35">
        <f t="shared" si="0"/>
        <v>51</v>
      </c>
      <c r="K13" s="36"/>
      <c r="L13" s="33"/>
      <c r="M13" s="34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4" ht="32.1" customHeight="1" x14ac:dyDescent="0.15">
      <c r="A14" s="4" t="s">
        <v>24</v>
      </c>
      <c r="B14" s="21">
        <v>7918</v>
      </c>
      <c r="C14" s="22"/>
      <c r="D14" s="23">
        <f>B14/B9*100</f>
        <v>11.361907905121326</v>
      </c>
      <c r="E14" s="24"/>
      <c r="F14" s="21">
        <v>7909</v>
      </c>
      <c r="G14" s="22"/>
      <c r="H14" s="23">
        <f>F14/F9*100</f>
        <v>11.350296350511616</v>
      </c>
      <c r="I14" s="24"/>
      <c r="J14" s="35">
        <f t="shared" si="0"/>
        <v>-9</v>
      </c>
      <c r="K14" s="36"/>
      <c r="L14" s="33"/>
      <c r="M14" s="3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4" ht="32.1" customHeight="1" thickBot="1" x14ac:dyDescent="0.2">
      <c r="A15" s="5" t="s">
        <v>25</v>
      </c>
      <c r="B15" s="91">
        <v>27</v>
      </c>
      <c r="C15" s="92"/>
      <c r="D15" s="27">
        <f>B15/B9*100</f>
        <v>3.8743560676720856E-2</v>
      </c>
      <c r="E15" s="28"/>
      <c r="F15" s="91">
        <v>24</v>
      </c>
      <c r="G15" s="92"/>
      <c r="H15" s="27">
        <f>F15/F9*100</f>
        <v>3.4442674473672885E-2</v>
      </c>
      <c r="I15" s="28"/>
      <c r="J15" s="89">
        <f>F15-B15</f>
        <v>-3</v>
      </c>
      <c r="K15" s="90"/>
      <c r="L15" s="87"/>
      <c r="M15" s="88"/>
      <c r="N15" s="1"/>
      <c r="O15" s="1"/>
      <c r="P15" s="1"/>
      <c r="Q15" s="14"/>
      <c r="R15" s="1"/>
      <c r="S15" s="1"/>
      <c r="T15" s="1"/>
      <c r="U15" s="1"/>
      <c r="V15" s="1"/>
      <c r="W15" s="1"/>
      <c r="X15" s="1"/>
    </row>
    <row r="16" spans="1:34" ht="15" customHeight="1" thickBot="1" x14ac:dyDescent="0.2">
      <c r="A16" s="1"/>
      <c r="B16" s="20"/>
      <c r="C16" s="20"/>
      <c r="D16" s="20"/>
      <c r="E16" s="20"/>
      <c r="F16" s="1"/>
      <c r="G16" s="1"/>
      <c r="H16" s="1"/>
      <c r="I16" s="1"/>
      <c r="J16" s="15"/>
      <c r="K16" s="1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34" ht="35.1" customHeight="1" thickTop="1" thickBot="1" x14ac:dyDescent="0.2">
      <c r="A17" s="6" t="s">
        <v>5</v>
      </c>
      <c r="B17" s="93">
        <v>29043</v>
      </c>
      <c r="C17" s="94"/>
      <c r="D17" s="25">
        <f>B17/B9*100</f>
        <v>41.675156767926069</v>
      </c>
      <c r="E17" s="26"/>
      <c r="F17" s="93">
        <v>29163</v>
      </c>
      <c r="G17" s="94"/>
      <c r="H17" s="25">
        <f>F17/F9*100</f>
        <v>41.852154819821756</v>
      </c>
      <c r="I17" s="26"/>
      <c r="J17" s="104">
        <f>F17-B17</f>
        <v>120</v>
      </c>
      <c r="K17" s="105"/>
      <c r="L17" s="85"/>
      <c r="M17" s="86"/>
      <c r="N17" s="1"/>
      <c r="O17" s="1"/>
      <c r="P17" s="17"/>
      <c r="Q17" s="1"/>
      <c r="R17" s="1"/>
      <c r="S17" s="1"/>
      <c r="T17" s="1"/>
      <c r="U17" s="1"/>
      <c r="V17" s="1"/>
      <c r="W17" s="1"/>
      <c r="X17" s="1"/>
    </row>
    <row r="18" spans="1:34" ht="15" customHeight="1" thickTop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34" ht="18.75" x14ac:dyDescent="0.15">
      <c r="A19" s="7" t="s">
        <v>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34" ht="15" customHeight="1" thickBot="1" x14ac:dyDescent="0.2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34" ht="35.1" customHeight="1" x14ac:dyDescent="0.15">
      <c r="A21" s="29" t="s">
        <v>17</v>
      </c>
      <c r="B21" s="83" t="s">
        <v>27</v>
      </c>
      <c r="C21" s="81"/>
      <c r="D21" s="81"/>
      <c r="E21" s="81"/>
      <c r="F21" s="81"/>
      <c r="G21" s="84"/>
      <c r="H21" s="81" t="s">
        <v>26</v>
      </c>
      <c r="I21" s="81"/>
      <c r="J21" s="81"/>
      <c r="K21" s="81"/>
      <c r="L21" s="81"/>
      <c r="M21" s="82"/>
      <c r="N21" s="1"/>
      <c r="O21" s="1"/>
      <c r="P21" s="14"/>
      <c r="Q21" s="14"/>
      <c r="R21" s="14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35.1" customHeight="1" x14ac:dyDescent="0.15">
      <c r="A22" s="30"/>
      <c r="B22" s="31" t="s">
        <v>16</v>
      </c>
      <c r="C22" s="32"/>
      <c r="D22" s="18" t="s">
        <v>10</v>
      </c>
      <c r="E22" s="97" t="s">
        <v>11</v>
      </c>
      <c r="F22" s="32"/>
      <c r="G22" s="18" t="s">
        <v>12</v>
      </c>
      <c r="H22" s="97" t="s">
        <v>13</v>
      </c>
      <c r="I22" s="32"/>
      <c r="J22" s="18" t="s">
        <v>14</v>
      </c>
      <c r="K22" s="97" t="s">
        <v>15</v>
      </c>
      <c r="L22" s="32"/>
      <c r="M22" s="19" t="s">
        <v>8</v>
      </c>
      <c r="N22" s="1"/>
      <c r="O22" s="1"/>
      <c r="P22" s="14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35.1" customHeight="1" thickBot="1" x14ac:dyDescent="0.2">
      <c r="A23" s="8" t="s">
        <v>9</v>
      </c>
      <c r="B23" s="95">
        <f>SUM(D23:G23)</f>
        <v>530</v>
      </c>
      <c r="C23" s="96"/>
      <c r="D23" s="9">
        <v>17</v>
      </c>
      <c r="E23" s="98">
        <v>510</v>
      </c>
      <c r="F23" s="99"/>
      <c r="G23" s="9">
        <v>3</v>
      </c>
      <c r="H23" s="102">
        <f>SUM(J23:M23)</f>
        <v>538</v>
      </c>
      <c r="I23" s="103"/>
      <c r="J23" s="10">
        <v>70</v>
      </c>
      <c r="K23" s="100">
        <v>466</v>
      </c>
      <c r="L23" s="101"/>
      <c r="M23" s="11">
        <v>2</v>
      </c>
      <c r="N23" s="14"/>
      <c r="O23" s="14"/>
      <c r="P23" s="14"/>
      <c r="Q23" s="14"/>
      <c r="R23" s="14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x14ac:dyDescent="0.15">
      <c r="A26" s="1"/>
      <c r="B26" s="1"/>
      <c r="C26" s="1"/>
      <c r="D26" s="1"/>
      <c r="E26" s="1"/>
      <c r="F26" s="1"/>
      <c r="G26" s="1"/>
      <c r="H26" s="1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x14ac:dyDescent="0.15">
      <c r="A28" s="1"/>
      <c r="B28" s="1"/>
      <c r="C28" s="1"/>
      <c r="D28" s="1"/>
      <c r="E28" s="1"/>
      <c r="F28" s="1"/>
      <c r="G28" s="1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</sheetData>
  <mergeCells count="72">
    <mergeCell ref="B23:C23"/>
    <mergeCell ref="E22:F22"/>
    <mergeCell ref="E23:F23"/>
    <mergeCell ref="K22:L22"/>
    <mergeCell ref="K23:L23"/>
    <mergeCell ref="H22:I22"/>
    <mergeCell ref="H23:I23"/>
    <mergeCell ref="H21:M21"/>
    <mergeCell ref="B21:G21"/>
    <mergeCell ref="L17:M17"/>
    <mergeCell ref="J17:K17"/>
    <mergeCell ref="L15:M15"/>
    <mergeCell ref="J15:K15"/>
    <mergeCell ref="F15:G15"/>
    <mergeCell ref="F17:G17"/>
    <mergeCell ref="B15:C15"/>
    <mergeCell ref="B17:C17"/>
    <mergeCell ref="A2:M2"/>
    <mergeCell ref="L9:M9"/>
    <mergeCell ref="B5:C7"/>
    <mergeCell ref="B9:C9"/>
    <mergeCell ref="H5:I7"/>
    <mergeCell ref="A5:A7"/>
    <mergeCell ref="L5:M7"/>
    <mergeCell ref="F8:I8"/>
    <mergeCell ref="F5:G7"/>
    <mergeCell ref="F9:G9"/>
    <mergeCell ref="K3:M3"/>
    <mergeCell ref="J8:K8"/>
    <mergeCell ref="H9:I9"/>
    <mergeCell ref="D5:E7"/>
    <mergeCell ref="D9:E9"/>
    <mergeCell ref="B8:E8"/>
    <mergeCell ref="J9:K9"/>
    <mergeCell ref="J10:K10"/>
    <mergeCell ref="J5:K7"/>
    <mergeCell ref="L8:M8"/>
    <mergeCell ref="L10:M10"/>
    <mergeCell ref="L11:M11"/>
    <mergeCell ref="J11:K11"/>
    <mergeCell ref="J14:K14"/>
    <mergeCell ref="D11:E11"/>
    <mergeCell ref="F12:G12"/>
    <mergeCell ref="F13:G13"/>
    <mergeCell ref="F14:G14"/>
    <mergeCell ref="L13:M13"/>
    <mergeCell ref="L14:M14"/>
    <mergeCell ref="J13:K13"/>
    <mergeCell ref="H11:I11"/>
    <mergeCell ref="J12:K12"/>
    <mergeCell ref="H12:I12"/>
    <mergeCell ref="L12:M12"/>
    <mergeCell ref="F11:G11"/>
    <mergeCell ref="A21:A22"/>
    <mergeCell ref="D12:E12"/>
    <mergeCell ref="D13:E13"/>
    <mergeCell ref="D14:E14"/>
    <mergeCell ref="D15:E15"/>
    <mergeCell ref="D17:E17"/>
    <mergeCell ref="B22:C22"/>
    <mergeCell ref="B10:C10"/>
    <mergeCell ref="B12:C12"/>
    <mergeCell ref="B13:C13"/>
    <mergeCell ref="B14:C14"/>
    <mergeCell ref="B11:C11"/>
    <mergeCell ref="F10:G10"/>
    <mergeCell ref="D10:E10"/>
    <mergeCell ref="H17:I17"/>
    <mergeCell ref="H15:I15"/>
    <mergeCell ref="H14:I14"/>
    <mergeCell ref="H13:I13"/>
    <mergeCell ref="H10:I10"/>
  </mergeCells>
  <phoneticPr fontId="3" type="noConversion"/>
  <pageMargins left="0.37" right="0.28000000000000003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내국인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2019-12-02T01:50:45Z</cp:lastPrinted>
  <dcterms:created xsi:type="dcterms:W3CDTF">2010-07-01T01:56:39Z</dcterms:created>
  <dcterms:modified xsi:type="dcterms:W3CDTF">2026-07-02T01:38:43Z</dcterms:modified>
</cp:coreProperties>
</file>